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hisWorkbook" defaultThemeVersion="124226"/>
  <mc:AlternateContent xmlns:mc="http://schemas.openxmlformats.org/markup-compatibility/2006">
    <mc:Choice Requires="x15">
      <x15ac:absPath xmlns:x15ac="http://schemas.microsoft.com/office/spreadsheetml/2010/11/ac" url="E:\Dropbox\Projekti\2024\04_24_UKC_Ljubljana\0_Arhiva\PZI\FAZA 2 in 3\"/>
    </mc:Choice>
  </mc:AlternateContent>
  <xr:revisionPtr revIDLastSave="0" documentId="13_ncr:1_{6181B1CC-B0EB-4D93-A522-973C95D00C49}" xr6:coauthVersionLast="47" xr6:coauthVersionMax="47" xr10:uidLastSave="{00000000-0000-0000-0000-000000000000}"/>
  <bookViews>
    <workbookView xWindow="-110" yWindow="-110" windowWidth="38620" windowHeight="21220" tabRatio="611" xr2:uid="{00000000-000D-0000-FFFF-FFFF00000000}"/>
  </bookViews>
  <sheets>
    <sheet name="Splošno" sheetId="19" r:id="rId1"/>
    <sheet name="S-Hladilna centrala NPK" sheetId="22" r:id="rId2"/>
    <sheet name="S-Hladilna centrala F" sheetId="23" r:id="rId3"/>
    <sheet name="S-Prezracevanje F" sheetId="24" r:id="rId4"/>
    <sheet name="PRAZNO (3)" sheetId="14" r:id="rId5"/>
  </sheets>
  <calcPr calcId="181029"/>
</workbook>
</file>

<file path=xl/calcChain.xml><?xml version="1.0" encoding="utf-8"?>
<calcChain xmlns="http://schemas.openxmlformats.org/spreadsheetml/2006/main">
  <c r="B9" i="19" l="1"/>
  <c r="D207" i="22" l="1"/>
  <c r="D196" i="22"/>
  <c r="D195" i="22"/>
  <c r="D194" i="22"/>
</calcChain>
</file>

<file path=xl/sharedStrings.xml><?xml version="1.0" encoding="utf-8"?>
<sst xmlns="http://schemas.openxmlformats.org/spreadsheetml/2006/main" count="1345" uniqueCount="610">
  <si>
    <t>DN25</t>
  </si>
  <si>
    <t>Transportni, zavarovalni in ostali manipulativni stroški.</t>
  </si>
  <si>
    <t>DN20</t>
  </si>
  <si>
    <t>DN150</t>
  </si>
  <si>
    <t>DN200</t>
  </si>
  <si>
    <t>Požarno tesnjenje cevnih instalacij pri prehodih skozi meje požarnih sektorjev, skladno s SIST EN 1366-3.</t>
  </si>
  <si>
    <t xml:space="preserve"> - glavnim stikalom, varovalke,</t>
  </si>
  <si>
    <t>podroben opis postavke za dobavo in montažo</t>
  </si>
  <si>
    <t>enota</t>
  </si>
  <si>
    <t>količina</t>
  </si>
  <si>
    <t>cena enote</t>
  </si>
  <si>
    <t>skupna cena</t>
  </si>
  <si>
    <t>kos</t>
  </si>
  <si>
    <t>m</t>
  </si>
  <si>
    <t>kg</t>
  </si>
  <si>
    <t>m2</t>
  </si>
  <si>
    <t>a)</t>
  </si>
  <si>
    <t xml:space="preserve">Shema sistema vložena v lesen okvir in zaščitena s steklom, skupaj s pritrdilnim materialom. </t>
  </si>
  <si>
    <t>U=230V</t>
  </si>
  <si>
    <t>DN15</t>
  </si>
  <si>
    <t>POPIS MATERIALA</t>
  </si>
  <si>
    <t>V popisu navedeni proizvodi so informativni in niso podani z namenom omejevanja konkurence med ponudniki.</t>
  </si>
  <si>
    <t>1.</t>
  </si>
  <si>
    <t>2.</t>
  </si>
  <si>
    <t>3.</t>
  </si>
  <si>
    <t>4.</t>
  </si>
  <si>
    <t>dobava</t>
  </si>
  <si>
    <t>montaža</t>
  </si>
  <si>
    <t>SPLOŠNI DEL</t>
  </si>
  <si>
    <t>SKUPAJ</t>
  </si>
  <si>
    <t>5.</t>
  </si>
  <si>
    <t>kpl.</t>
  </si>
  <si>
    <t>Izolacijski cevni nosilci za preprečevanje toplotnih mostov, parozaporni, za naslednje dimenzije cevi:</t>
  </si>
  <si>
    <t>Napisne ploščice z oznako posameznih porabnikov, skupaj s pritrdilnim materialom.</t>
  </si>
  <si>
    <t>Napisne tablice z oznako elementov, skupaj s pritrdilnim materialom.</t>
  </si>
  <si>
    <t>Ustreza proizvod Allmess ali ustrezno drugo.</t>
  </si>
  <si>
    <t>Barvne oznake cevovodov z vrsto in smerjo medija skladno z DIN2405.</t>
  </si>
  <si>
    <t>Avtomatski odzračevalni lonček DN15.</t>
  </si>
  <si>
    <t>Odzračevalni lonček, volumna 2l, s prigrajenim nastavkom z zapornim ventilom DN15 za AOL, skupaj z odzračevalno cevjo in zaporno pipo DN15.</t>
  </si>
  <si>
    <t>Izdelava lukenj v armirano betonsko steno ali tla in ponovna zazidava za izvedbo instalacije po projektni dokumentaciji.</t>
  </si>
  <si>
    <t>Demontažna dela:</t>
  </si>
  <si>
    <t>Demontažna dela zajemajo demontažo in iznos na deponijo investitorja ali odpad, končno mesto določi investitor.</t>
  </si>
  <si>
    <t>Polnilno praznilna krogelna pipa z navojnimi priključki za priključitev na gibko cev, skupaj s tesnilnim materialom.</t>
  </si>
  <si>
    <t>b)</t>
  </si>
  <si>
    <t>c)</t>
  </si>
  <si>
    <t>d)</t>
  </si>
  <si>
    <t>e)</t>
  </si>
  <si>
    <t>f)</t>
  </si>
  <si>
    <t>g)</t>
  </si>
  <si>
    <t>h)</t>
  </si>
  <si>
    <t>i)</t>
  </si>
  <si>
    <t>j)</t>
  </si>
  <si>
    <t>k)</t>
  </si>
  <si>
    <t>l)</t>
  </si>
  <si>
    <t>Sklop za dodajanje korekcijske tekočine za preprečevanje korozije v ogrevnem sistemu, sestavljen iz sesalno-tlačne črpalke, povezovalnih cevi, 30l dozirne posode z nivojskim stikalom, dozirne tekočine, zaporne pipe, protipovratni ventil, skupaj z merilnim priborom za trdoto vode, pH, koncentracijo ortofosfata in sulfita.</t>
  </si>
  <si>
    <t>Z.št.</t>
  </si>
  <si>
    <t>Za.št.</t>
  </si>
  <si>
    <t xml:space="preserve"> - elektronski ekspanzijski ventil,</t>
  </si>
  <si>
    <t xml:space="preserve"> - s funkcijo nočnega tihega obratovanja,</t>
  </si>
  <si>
    <t xml:space="preserve"> - mikroprocesorska regulacija moči,</t>
  </si>
  <si>
    <t xml:space="preserve"> - krmilnik z displejem,</t>
  </si>
  <si>
    <t xml:space="preserve"> - termična zaščita,</t>
  </si>
  <si>
    <t xml:space="preserve"> - certifikat o tlačnem preizkusu,</t>
  </si>
  <si>
    <t>- zagon.</t>
  </si>
  <si>
    <t>Zaščitna mreža zračnih izmenjevalnikov.</t>
  </si>
  <si>
    <t>Pleno P AB5</t>
  </si>
  <si>
    <t>Ustreza: CMC- Grundfos ali ustrezno drugo.</t>
  </si>
  <si>
    <t>Ustreza proizvod IMI ali Danfoss.</t>
  </si>
  <si>
    <t xml:space="preserve"> - temperaturna tipala,</t>
  </si>
  <si>
    <t xml:space="preserve"> - pretočno stikalo skupaj z električnimi povezavami,</t>
  </si>
  <si>
    <t>Pripadajoča, demontažna, parozaporna toplotna izolacija proizvajalca</t>
  </si>
  <si>
    <t>DN250</t>
  </si>
  <si>
    <t>Al pločevina</t>
  </si>
  <si>
    <t>Cevne povezave DN25 za izbrano napravo s črpalko za vzdrževanje tlaka, skupaj s toplotno izolacijo in montažnim materialom.</t>
  </si>
  <si>
    <t>Polnjenje sistema z mehko vodo (vsi elementi sanitarne vode z DVGW certifikatom za pitno vodo):</t>
  </si>
  <si>
    <t>SKUPAJ (brez DDV)</t>
  </si>
  <si>
    <t>Pritrdilni material za obešanje in pritrjevanje cevi, sestavljen iz jeklenih profilov in obešal, skupaj s fiksnimi točkami. Ustreza Hilti ali ustrezno drugo.</t>
  </si>
  <si>
    <t xml:space="preserve">Oprema:
- pripadajoča toplotna izolacija proizvajalca črpalke
- serijski digitalni vmesnik Modbus RTU.  </t>
  </si>
  <si>
    <t>Ustreza proizvod Pneumatex – IMI International tip TU ali ustrezno drugo</t>
  </si>
  <si>
    <t>1.0</t>
  </si>
  <si>
    <t>Dodatna protikorozijska zaščita poškodovanih cevnih razvodov in fitingov pri montaži, lakiranje z dvokomponentnim epoxy temeljno končnim premazom po predhodnem čiščenju in razmaščevanju cevi.</t>
  </si>
  <si>
    <t>Tipski opozorilni znak "VODA NI PITNA" pritrjen pri porabnikih.</t>
  </si>
  <si>
    <r>
      <t xml:space="preserve">Manometer na vzmet v okroglem ohišju </t>
    </r>
    <r>
      <rPr>
        <sz val="10"/>
        <rFont val="Symbol"/>
        <family val="1"/>
        <charset val="2"/>
      </rPr>
      <t>f</t>
    </r>
    <r>
      <rPr>
        <sz val="10"/>
        <rFont val="Arial"/>
        <family val="2"/>
        <charset val="238"/>
      </rPr>
      <t xml:space="preserve">100mm, za merilno območje 0…10bar , skupaj z 2x zaporno pipico in cevnimi povezavami, skupaj z varilnimi nastavki. </t>
    </r>
  </si>
  <si>
    <t>Izvajalec mora po končanju del predložiti vsa navodila in garancijske liste (v kolikor so prva oz druga  v tujem jeziku, ta prevedana v slovenščino), izdelati navodila za obratovanje in vzdrževanje (NOV), označiti požarno tesnjene preboje in evidentirati lokacije prebojev v tlorisih.</t>
  </si>
  <si>
    <t>Izdelava varnostnega načrta in požarna straža.</t>
  </si>
  <si>
    <t>OPOMBE:</t>
  </si>
  <si>
    <t xml:space="preserve">Podroben tehnični opis opreme in elementov z jasno navedenimi robnimi pogoji je podan v nadaljevanju. Negativna odstopanja od razpisanih tehničnih zmogljivosti, učinkovitosti in kakovosti strojne opreme, materiala in del niso sprejemljiva, saj se razpisane obravnavajo kot najmanjše potrebne.  </t>
  </si>
  <si>
    <t>Pri izvedbi inštalacije je potrebno upoštevati vse veljavne standarde in pravilnike ter obstoječo projektno dokumentacijo ter dejansko izvedeno stanje na objektu.</t>
  </si>
  <si>
    <t>ENOTNA CENA MORA VSEBOVATI:</t>
  </si>
  <si>
    <t>- čiščenje prostorov po končanih delih in odvoz odpadnega meteriala na stalno mestno deponijo,</t>
  </si>
  <si>
    <t>- izobraževanje pooblaščene osebe določene s strani investitorja</t>
  </si>
  <si>
    <t>Pripravljalna in zaključna dela sestavljena iz: zarisovanja, vsa polnjenja in praznjenja sistemov, izpiranja cevovodov, tlačni preizkusi, odzračevanje sistemov, zagon sistemov, pregled in zagon toplotnih števcev s strani pooblaščenega serviserja, reguliranje in nastavitve armatur, meritev pretokov, tlakov in temperatur, izdelava zapisnikov, poskusna obratovanja 7 dni v letnem obdobju.</t>
  </si>
  <si>
    <t>Izdelava projekta izvedenih del (PID) za strojne in električne inštalacije.</t>
  </si>
  <si>
    <t>Izvajalec je dolžan pred pričetkom izvajanja inštalacije načrt pregledati in nadzornemu inženirju podati pripombe na morebitne najdene nepravilnosti. Pri izvajanju del se mora sproti usklajevati z izvajalci ostalih instalacij. Prestavitve zaradi morebitnega neuskaljevanje gredo na račun izvajalca. Vsa dobavljena oprema mora biti 1.kvalitete. Vsi elementi del morajo biti izdelani strokovno in kvalitetno po detajlih in iz materiala kot je navedeno v opisu. Ves vgrajeni material mora po kvaliteti ustrezati veljavnim tehničnim predpisom in normam. Vsi stroji in naprave morajo biti opremljeni s tablicami z oznako proizvajalca, tipom in nominalnimi karakteristikami tako za strojni kot elektro del, če ta obstaja. V kolikor je tablica na nedostopnem mestu je potrebno neuničljivo kopijo tablice namestiti na vidno mesto na stroju ali napravi.</t>
  </si>
  <si>
    <t xml:space="preserve"> - vse naveseno v opombah,</t>
  </si>
  <si>
    <t>- vse potrebne transporte, notranje in zunanje,</t>
  </si>
  <si>
    <t>- vse potrebno delo za izvedbo strojnih in električnih inštalacij (tudi gradbena dela če je to potreno),</t>
  </si>
  <si>
    <t>- vsa potrebna pomožna sredstva za vgrajevanje na objektu kot so lestve, odri in podobno,</t>
  </si>
  <si>
    <t>- usklajevanje z osnovnim načrtom in posvetovanje s projektantom, nadzornikom, in investitorjem,</t>
  </si>
  <si>
    <t>- terminsko usklajevanje del z ostalimi izvajalci na objektu,</t>
  </si>
  <si>
    <t>- plačilo komunalnega prispevka za stalno mestno deponijo odpadnega materiala,</t>
  </si>
  <si>
    <t>- zapora ceste in pridobivanje soglasij za vnos opreme, če je to potrebno,</t>
  </si>
  <si>
    <t>- urediti dostop za vnos opreme,</t>
  </si>
  <si>
    <t>- vsa potrebna higijensko tehnična preventivna zaščita delavcev na gradbišču,</t>
  </si>
  <si>
    <t>- izdelavo vseh potrebnih detajlov in dopolnilnih del, katera je potrebno izvesti za dokončanje posameznih del, tudi če potrebni detajli niso podrobno obdelani v načrtu navedeni in opisani v popisu del, in so ta dopolnila nujna za pravilno funkcioniranje posameznih sistemov in elementov objekta,</t>
  </si>
  <si>
    <t>- skladiščenje materiala na gradbišču,</t>
  </si>
  <si>
    <t>- ves potreben glavni, pomožni, pritrdilni in vezni material,</t>
  </si>
  <si>
    <t>- požarnovarno tesnenje prebojev pri prehodu instalacije skozi meje požarnih sektorjev ali celic,</t>
  </si>
  <si>
    <t>- popravilo eventuelno povzročene škode,</t>
  </si>
  <si>
    <t>- merjenje na objektu pred pričetkom izdelave ali vgrajevanja posameznih elementov,</t>
  </si>
  <si>
    <t>- izdelava in izrez odprtin za vgradnjo inštalacijskih in drugih elementov,</t>
  </si>
  <si>
    <t>2.0</t>
  </si>
  <si>
    <t>HLADILNA CENTRALA NPK</t>
  </si>
  <si>
    <t>Hladilni agregat zrak/voda, s spiralnimi kompresorji, zelo tihe izvedbe, primeren za postavitev na prosto, z EUROVENT certifikatom, z naslednjimi tehničnimi podatki:</t>
  </si>
  <si>
    <t xml:space="preserve"> - varnostni ventili na plinski strani,</t>
  </si>
  <si>
    <t xml:space="preserve"> EC ventilatorji</t>
  </si>
  <si>
    <t>Elektronski mehki zagon za posamezni kompresor.</t>
  </si>
  <si>
    <t>Antivibracijske podložke na vzmet.</t>
  </si>
  <si>
    <t>Senzor puščanja hladiva, skupaj z električnimi povezavami in priklopom na krmilnik HA</t>
  </si>
  <si>
    <t>Protizmrzovalna zaščita vodnega izmenjevalnika, parozaporna toplotna izolacija z UV zaščito</t>
  </si>
  <si>
    <t>Energijsko upravljanje (omejevanje moči, podatek o trenutni kapaciteti naprave)</t>
  </si>
  <si>
    <t>Storitev prevoza in dviga naprave na streho višine +30m, skupaj z zaporo ceste.</t>
  </si>
  <si>
    <t>Optimiziranje programskih nastavitev v fazi obratovanja v letnem obdobju.</t>
  </si>
  <si>
    <t>Ekspanzijska posoda s črpalko za vzdrževanje konstantnega tlaka z dodatno funkcijo vakuumskega razplinjevanja in dopolnjevanje vode, primerna za hladno vodo, kompaktna regulacijska enota z vsemi funkcijskimi elementi, 
• 1 črpalko za vzdraževanje tlaka,
• dopolnjevanje vode, z vmesno posodo za dopolnjevanje tip AB, skladno z EN 1717,
• vacusplit odplinjevanje sistema in priprava vode v vakuumski posodi, avtomatsko delovanje odvisno od vsebnosti plina
• regulacija za optimalno varno obratovanje, samo-optimizacija s spominsko funkcijo, numerični in grafični prikaz tlaka in prostornine, prosto programabilni digitalni izhod
• montažni komplet za priključitev primarne posode
• MASTER/SLAVE za min. 3 enote, medsebojno povezane preko RS485 vmesnika za dopolnjevanje vode in uravnavanje vode v posodah</t>
  </si>
  <si>
    <t>Tehnični podatki:
Statični tlak po:5,0 bar
Maksimalen dovoljen tlak psv: 6,5bar
Električna napetost: 230V / 50Hz
Električna moč: 1,7kW
Kapaciteta dopolnjevanja: 300 l/h</t>
  </si>
  <si>
    <t>Hladilna centrala NPK:
Ustreza proizvod Pneumatex tip Transfero TV Connect ali ustrezno drugo (za hlajenje)</t>
  </si>
  <si>
    <t>Hladilna centrala G1:
Ustreza proizvod Pneumatex tip Transfero TV Connect ali ustrezno drugo (za hlajenje)</t>
  </si>
  <si>
    <t>Primarna posoda primerna za vzdrževanje tlaka s kompresorjem, podnožje s senzorjem za merjenje količine vode, jeklena, varjena, za ogrevanje
• airproof blazina iz butila skladno z DIN 4807 T3
• blazino je možno odzračiti na vrhu, odvod kondenzata na dnu
• podnožje za pokončno montažo
• vključno s fleksibilnim priključkom za priključitev na vodni strani
• endoskopska revizijska odprtina za notranjo kontrolo
• vključno z zaporno pipo za vzdrževanje in demontažo razteznih posod, zaščitena pred nepooblaščenim zaprtjem, z izpustom, skladno z EN 12828</t>
  </si>
  <si>
    <t>Hladilna centrala NPK:
TEHNIČNI PODATKI:
V=300l
PN10</t>
  </si>
  <si>
    <t>Hladilna centrala G1:
TEHNIČNI PODATKI:
V=500l
PN10</t>
  </si>
  <si>
    <t>Membranska ekspanzijska posoda, atestirana, polnjena s predtlakom dušika 5,0bar, tlačne stopnje PN10, skupaj z zapornim ventilom s ključavnico DN20.</t>
  </si>
  <si>
    <t>Vn=70 l (hladilna centrala NPK)</t>
  </si>
  <si>
    <t>Vn=70 l (hladilna centrala G1)</t>
  </si>
  <si>
    <t>Filter z izmenljivim vložkom, 80mikrometrov, primeren za sanitarno hladno.</t>
  </si>
  <si>
    <t xml:space="preserve">Ultrazvočni vodomer z navojnimi priključki, za hladno sanitarno vodo do 30°C, PN10, s prikazovalnikom trenutnega pretoka in modulom M-BUS za povezavo na CNS, skupaj s holandci in tesnilnim materialom.  </t>
  </si>
  <si>
    <t>Vn=1,6m3/h</t>
  </si>
  <si>
    <t>Hladilna centrala NPK in G1:</t>
  </si>
  <si>
    <r>
      <t xml:space="preserve">Varnostni ventil za sisteme hlajenja, </t>
    </r>
    <r>
      <rPr>
        <sz val="10"/>
        <rFont val="Arial"/>
        <family val="2"/>
        <charset val="238"/>
      </rPr>
      <t>DN25</t>
    </r>
    <r>
      <rPr>
        <sz val="10"/>
        <rFont val="Arial"/>
        <family val="2"/>
      </rPr>
      <t xml:space="preserve">, za tlak (nadtlak) odpiranja psv=6,5bar, do=22,5mm, alfa w=0,74 </t>
    </r>
  </si>
  <si>
    <t>V=287m3/h, dp=17m</t>
  </si>
  <si>
    <t>V=0m3/h, dp=38m</t>
  </si>
  <si>
    <t>U=400V</t>
  </si>
  <si>
    <t>Pel =22kW</t>
  </si>
  <si>
    <t>Ustreza proizvod Wilo tip Stratos GIGA 100/3-38/22  ali ustrezno drugo.</t>
  </si>
  <si>
    <t>Ustreza proizvod Wilo tip Stratos GIGA 100/2-22/11  ali ustrezno drugo.</t>
  </si>
  <si>
    <t>V=250m3/h, dp=6m</t>
  </si>
  <si>
    <t>V=0m3/h, dp=22m</t>
  </si>
  <si>
    <t>Ustreza proizvod Endress+Hauser ali ustrezno drugo.</t>
  </si>
  <si>
    <t>Hladna voda:</t>
  </si>
  <si>
    <t>Qn=150m3/h</t>
  </si>
  <si>
    <t xml:space="preserve">Razdelilnik izdelan iz jeklene brezšivne cevi po DIN EN 10220,  DN350 z bombiranim dnom s sledečimi priključki: </t>
  </si>
  <si>
    <t xml:space="preserve"> - DN250</t>
  </si>
  <si>
    <t xml:space="preserve"> - DN150</t>
  </si>
  <si>
    <t xml:space="preserve"> - DN200</t>
  </si>
  <si>
    <t xml:space="preserve"> - DN20 (za praznjenje)</t>
  </si>
  <si>
    <t>Razdelilnik finalno popleskan in toplotno izoliran s parozaporno izolacijo 2x32mm, skupaj s profili za konzolno ali stoječo montažo.</t>
  </si>
  <si>
    <t>Kompenzator iz gume za dušenje vibracij in hrupa, s prirobničnimi priključki in varilno protiprirobnico, primeren za ogrevno vodo do 95°C, PN10, skupaj z vijačnim in tesnilnim materialom.</t>
  </si>
  <si>
    <t>Zaporna loputa s kolesom in prenosom preko reduktorja, z dolgim vretenom, s prirobničnimi priključki, z varilno protiprirobnico, primerna za ogrevno vodo do 95°C, PN10, skupaj z vijačnim in tesnilnim materialom.</t>
  </si>
  <si>
    <t>Protipovratna loputa s prirobničnimi priključki, z varilno protiprirobnico, primerna za ogrevno vodo do 95°C, PN10, skupaj z vijačnim in tesnilnim materialom.</t>
  </si>
  <si>
    <r>
      <t xml:space="preserve">Varnostni ventil za sisteme hlajenja, </t>
    </r>
    <r>
      <rPr>
        <sz val="10"/>
        <rFont val="Arial"/>
        <family val="2"/>
        <charset val="238"/>
      </rPr>
      <t>DN25</t>
    </r>
    <r>
      <rPr>
        <sz val="10"/>
        <rFont val="Arial"/>
        <family val="2"/>
      </rPr>
      <t xml:space="preserve">, za tlak (nadtlak) odpiranja psv=3,0bar, do=22,5mm, alfa w=0,74 </t>
    </r>
  </si>
  <si>
    <r>
      <t xml:space="preserve">Termometer na vzmet v okroglem ohišju </t>
    </r>
    <r>
      <rPr>
        <sz val="10"/>
        <rFont val="Symbol"/>
        <family val="1"/>
        <charset val="2"/>
      </rPr>
      <t>f</t>
    </r>
    <r>
      <rPr>
        <sz val="10"/>
        <rFont val="Arial"/>
        <family val="2"/>
        <charset val="238"/>
      </rPr>
      <t>63mm, za merilno območje 0…30°C, skupaj z varilnim nastavkom.</t>
    </r>
  </si>
  <si>
    <t>Črna jeklena srednjetežka navojna cev po DIN EN 10255 skupaj s fazonskimi kosi in varilnim materialom, brez dodatka za razrez, tovarniško lakirane s temeljnim dvokomponentnim epoxy premazom, drugi sloj dvokomponentni epoxy temeljno končni premaz. Predhodna priprava cevi kvalitete St2- strganje in žično ščetkanje ter razmaščevanje cevi z nitro razredčilom.</t>
  </si>
  <si>
    <t xml:space="preserve">DN15 </t>
  </si>
  <si>
    <t>Jeklena brezšivna cev po DIN EN 10220, skupaj s fazonskimi kosi in varilnim materialom, brez dodatka za razrez, tovarniško lakirane s temeljnim dvokomponentnim epoxy premazom, drugi sloj dvokomponentni epoxy temeljno končni premaz. Predhodna priprava cevi kvalitete St2- strganje in žično ščetkanje ter razmaščevanje cevi z nitro razredčilom.</t>
  </si>
  <si>
    <r>
      <t xml:space="preserve">Toplotna izolacija za cevne razvode, fitinge in armature hladne vode, samougasljiva, parozaporna, koeficient parozapornosti </t>
    </r>
    <r>
      <rPr>
        <sz val="10"/>
        <rFont val="Symbol"/>
        <family val="1"/>
        <charset val="2"/>
      </rPr>
      <t>m</t>
    </r>
    <r>
      <rPr>
        <sz val="10"/>
        <rFont val="Arial"/>
        <family val="2"/>
        <charset val="238"/>
      </rPr>
      <t xml:space="preserve">=7000, iz umetnega kavčuka z zaprto celično strukturo, za temperaturo do 105°C, </t>
    </r>
    <r>
      <rPr>
        <sz val="10"/>
        <rFont val="Symbol"/>
        <family val="1"/>
        <charset val="2"/>
      </rPr>
      <t>l</t>
    </r>
    <r>
      <rPr>
        <sz val="10"/>
        <rFont val="Arial"/>
        <family val="2"/>
        <charset val="238"/>
      </rPr>
      <t>=0.037 pri 10°C, v obliki cevakov, debelina izolacije 38mm  (izdelana dvoslojno 2x19mm), skupaj z lepilom in lepilnimi trakovi za naslednje premere cevi:</t>
    </r>
  </si>
  <si>
    <t>Dodatna parozaporna toplotna izolacija debeline 32mm za izolacijo zunanjih cevnih razvodov, skupaj z vremensko odpornim Al plaščem.</t>
  </si>
  <si>
    <t>Demontaža sistema za doziranje kemikalij v sistem kondenzatorske vode.</t>
  </si>
  <si>
    <t>Hladilni stolp na strehi objekta EVAPCO AT 28-428, G=8765kg</t>
  </si>
  <si>
    <t>Rušenje AB podstavka za obstoječi hladilni stolp dimenzije 9,0 x 2,5m višine 30cm</t>
  </si>
  <si>
    <t>Gradbena dela:</t>
  </si>
  <si>
    <t>Mapress sistemske cevi iz nerjavnega jekla, certificirane preko OVGW s sistemsko oznako za pitno vodo VGW-W1.0088, izdelane iz avstenitnega, nerjavnega Cr-Ni-Mo jekla skladno z DVGW-W541, material št.1.4401 po DIN EN 10088, skupaj s mapress stisljivimi fitingi iz nerjavnega jekla ter tesnilnim materialom, brez dodatka za razrez.</t>
  </si>
  <si>
    <r>
      <t xml:space="preserve">Toplotna izolacija za razvode hladne sanitarne vode, izolacija samougasljiva, parozaporna, koeficient parozapornosti </t>
    </r>
    <r>
      <rPr>
        <sz val="10"/>
        <rFont val="Symbol"/>
        <family val="1"/>
        <charset val="2"/>
      </rPr>
      <t>m</t>
    </r>
    <r>
      <rPr>
        <sz val="10"/>
        <rFont val="Arial"/>
        <family val="2"/>
        <charset val="238"/>
      </rPr>
      <t xml:space="preserve">=3000, iz umetnega kavčuka z zaprto celično strukturo, za temperaturo do 105°C, </t>
    </r>
    <r>
      <rPr>
        <sz val="10"/>
        <rFont val="Symbol"/>
        <family val="1"/>
        <charset val="2"/>
      </rPr>
      <t>l</t>
    </r>
    <r>
      <rPr>
        <sz val="10"/>
        <rFont val="Arial"/>
        <family val="2"/>
        <charset val="238"/>
      </rPr>
      <t>=0.037 pri 10°C, v obliki cevakov, debelina izolacije 32mm, skupaj z lepilom in lepilnimi trakovi za naslednje premere cevi:</t>
    </r>
  </si>
  <si>
    <t>Popravilo strehe na mestu rušenega AB podstavka: hidroizolacija v dveh slojih, XPS izolacija debeline 20-30cm, betonske prane plošče dimenije in barve skladno z obstoječim stanjem, za površino strehe:</t>
  </si>
  <si>
    <t>Demontaža pranih plošč na mestu novih podstavkov</t>
  </si>
  <si>
    <t>Prilagoditev in vgradnja obstoječih pranih plošč med obstoječo streho in novim podstavkom za hladilni agregat.</t>
  </si>
  <si>
    <t>Akustična zaščita kompresorjev, nizko hitrostni ventilatorji.</t>
  </si>
  <si>
    <t>0-10V signal za alarmiranje puščanja hladiva</t>
  </si>
  <si>
    <t>Čistilni kos - filter, s filternim vložkom, s prirobničnimi priključki in varilno protiprirobnico, primeren za ogrevno vodo do 95°C, PN10, skupaj z vijačnim in tesnilnim materialom dimenzije DN200</t>
  </si>
  <si>
    <r>
      <t xml:space="preserve">Manometer na vzmet v okroglem ohišju </t>
    </r>
    <r>
      <rPr>
        <sz val="10"/>
        <rFont val="Symbol"/>
        <family val="1"/>
        <charset val="2"/>
      </rPr>
      <t>f</t>
    </r>
    <r>
      <rPr>
        <sz val="10"/>
        <rFont val="Arial"/>
        <family val="2"/>
        <charset val="238"/>
      </rPr>
      <t xml:space="preserve">100mm, za merilno območje 0…10bar, skupaj z zaporno pipico in varilnim nastavkom. </t>
    </r>
  </si>
  <si>
    <t>Krogelna pipa z navojnimi priključki, iz nerjavnega jekla, primerna za sanitarno vodo, PN10, skupaj s tesnilnim materialom.</t>
  </si>
  <si>
    <t>Praznilna krogelna pipa z navojnimi priključki, iz nerjavnega jekla, primerna za sanitarno vodo, PN10, za priključitev na gibko cev, skupaj s tesnilnim materialom.</t>
  </si>
  <si>
    <t>Potopno temperaturno tipalo za območje 0...120°C, Pt1000, 4-20mA, primerno za povezavo na CNS, skupaj z varilnim nastavkom.</t>
  </si>
  <si>
    <t>notranji premer izolacije fi 300</t>
  </si>
  <si>
    <t>fi 320</t>
  </si>
  <si>
    <t>Izdelava odprtine v zunanjo AB steno na strehi NPK dimenzije 1,5x1,5m, za izvedbo cevnega razvoda, skupaj z zazidavo, zunanjo izolacijo in kontaktno fasado.</t>
  </si>
  <si>
    <t>Izdelava odprtine v notranjo AB steno na strehi NPK dimenzije 1,5x1,5m, za izvedbo cevnega razvoda, skupaj z zazidavo.</t>
  </si>
  <si>
    <t>Izdelava montažnega odra v jašku za zajem zraka (6.nadstropje) za izvedbo inštalacij, skupaj z demontažo po končanju del.</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</si>
  <si>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</si>
  <si>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</si>
  <si>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</si>
  <si>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</si>
  <si>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</si>
  <si>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</si>
  <si>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</si>
  <si>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</si>
  <si>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</si>
  <si>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</si>
  <si>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</si>
  <si>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</si>
  <si>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</si>
  <si>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</si>
  <si>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</si>
  <si>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</si>
  <si>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</si>
  <si>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</si>
  <si>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</si>
  <si>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</si>
  <si>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</si>
  <si>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</si>
  <si>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</si>
  <si>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</si>
  <si>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</si>
  <si>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</si>
  <si>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</si>
  <si>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</si>
  <si>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</si>
  <si>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</si>
  <si>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</si>
  <si>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</si>
  <si>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</si>
  <si>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</si>
  <si>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</si>
  <si>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</si>
  <si>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</si>
  <si>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</si>
  <si>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</si>
  <si>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Tipalo tlaka 24V za območje 0-10 bar; izhod 4-20mA, primerno za povezavo na CNS, skupaj z varilnim nastavkom.</t>
  </si>
  <si>
    <t>45.</t>
  </si>
  <si>
    <t>Zunanje temperaturno tipalo za območje -20°...+50°, Pt1000, 4-20mA, primerno za povezavo na CNS, skupaj z montažnim materialom.</t>
  </si>
  <si>
    <t>m)</t>
  </si>
  <si>
    <t>Kompenzacija jalove energije.</t>
  </si>
  <si>
    <t>HLADILNA CENTRALA F</t>
  </si>
  <si>
    <t>Hladilni agregat voda/voda, z vijačnimi kompresorji, visokotemperaturne izvedbe na kondenzatorski strani, primeren za postavitev v prostor, z naslednjimi tehničnimi podatki:</t>
  </si>
  <si>
    <t>- EER ≥ 4,80</t>
  </si>
  <si>
    <t>- SEER ≥ 6,90</t>
  </si>
  <si>
    <t>- temperatura vode na kondenzatorski strani T ≥ 63°C</t>
  </si>
  <si>
    <t>- vijačni kompresor z ali brez inverterja</t>
  </si>
  <si>
    <t>- hladivo s klasifikacijo vnetljivosti A1 (R134a, R-513A,…)</t>
  </si>
  <si>
    <t>- št. hladilnih krogov n ≥ 2</t>
  </si>
  <si>
    <t xml:space="preserve"> - maksimalna zunanja temperatura A ≥ +48°C, W7°C</t>
  </si>
  <si>
    <t xml:space="preserve"> - upor vode  dp ≤ 49,4kPa, W 7/12°C, A35°C</t>
  </si>
  <si>
    <t>- št. hladilnih krogov n = 2,</t>
  </si>
  <si>
    <t>- upor vode uparjalnik dp ≤ 78kPa, 
W 7/12°C, W 35/30°C</t>
  </si>
  <si>
    <t>- upor vode kondenzator dp ≤ 50kPa, 
W 7/12°C, W 35/30°C</t>
  </si>
  <si>
    <t>Ustreza proizvod Carrier 30XWHP 1762B ali  Clivet WDH-iK4 540.2 ali Daikin EWWDC17VZSSA2 ali ustrezno drugo.</t>
  </si>
  <si>
    <t>- št. uparjalnikov n = 1, vodni tlak PN≥10</t>
  </si>
  <si>
    <t>- št. kondenzatorjev n ≤ 2, vodni tlak PN≥10</t>
  </si>
  <si>
    <t>Optimiziranje programskih nastavitev v fazi obratovanja.</t>
  </si>
  <si>
    <t>MODBUS za RS-485, modul za povezavo na CNS.</t>
  </si>
  <si>
    <t>- etilen glikol 30%, voda 70%</t>
  </si>
  <si>
    <t>- obremenjenost ventilatorjev ≤ 96%</t>
  </si>
  <si>
    <t>- lamele izmenjevalnika Al</t>
  </si>
  <si>
    <t>- cevi izmenjevalnika Cu</t>
  </si>
  <si>
    <t>- PN10</t>
  </si>
  <si>
    <t>- EC ventilatorji s funkcijo mehkega zagona</t>
  </si>
  <si>
    <t>- temperaturna tipala na vodni strani</t>
  </si>
  <si>
    <t>- za obratovanje ≤ -20°C / ≥+55°C</t>
  </si>
  <si>
    <t>- U=400V</t>
  </si>
  <si>
    <t>- zagon naprave.</t>
  </si>
  <si>
    <t>- upor vode dp ≤ 52kPa, 
46/40°C, Tz=38°C, 34%RH</t>
  </si>
  <si>
    <t>- zvočna moč  ≤ 95 dB(A)</t>
  </si>
  <si>
    <t xml:space="preserve"> - krmilnik z displejem, glavnim stikalom,</t>
  </si>
  <si>
    <t>- krmilnik z displejem, glavnim stikalom</t>
  </si>
  <si>
    <t>Gumi antivibracijske podložke primerne za pritrditev na jekleno konstrukcijo</t>
  </si>
  <si>
    <t>ON/OFF stikala za vsak ventilator</t>
  </si>
  <si>
    <t>Toplotni izmenjevalnik  z enojnim poliesterskim nanosom</t>
  </si>
  <si>
    <t>Kompenzacija jalove energije za vsak kompresor.</t>
  </si>
  <si>
    <t>- dimenzije lxbxh=10325x2550x2890mm (dimenzijsko odstopanje max. +-6%)</t>
  </si>
  <si>
    <t>- Q = 1.350kW,  W42/35°C, Tz=38°C, 34%RH</t>
  </si>
  <si>
    <t>- zvočna moč  ≤ 93 dB(A)</t>
  </si>
  <si>
    <t>- upor vode dp ≤ 76kPa, 
W42/35°C, Tz=38°C, 34%RH</t>
  </si>
  <si>
    <t>- število vodnih priključkov n ≤ 4 (dovod, povratek) na čelni strani z ene strani</t>
  </si>
  <si>
    <t>- število vodnih priključkov n ≤ 8 (dovod, povratek) na čelni strani z ene strani</t>
  </si>
  <si>
    <t>- dimenzije lxbxh=8915x2850x3123mm (dimenzijsko odstopanje max. +-6%)</t>
  </si>
  <si>
    <t xml:space="preserve"> - teža 5.765kg (informativno ni merilo za izbor naprave)</t>
  </si>
  <si>
    <t xml:space="preserve"> - teža 6.448kg (informativno ni merilo za izbor naprave)</t>
  </si>
  <si>
    <t>Tehnični podatki:
Statični tlak po:5,0-5,2 bar
Maksimalen dovoljen tlak psv: 6,5-7,0bar
Električna napetost: 230V / 50Hz
Električna moč: 1,7kW
Kapaciteta dopolnjevanja: 300 l/h</t>
  </si>
  <si>
    <t xml:space="preserve">Ogrevanje z 30% glikolno mešanico:
Ustreza proizvod Pneumatex tip Transfero TV Connect ali ustrezno drugo </t>
  </si>
  <si>
    <t>Hlajenje:
Ustreza proizvod Pneumatex tip Transfero TV Connect ali ustrezno drugo</t>
  </si>
  <si>
    <t>Ogrevanje z 30% glikolno mešanico:
TEHNIČNI PODATKI:
V=800l
PN10</t>
  </si>
  <si>
    <t>Hlajenje:
TEHNIČNI PODATKI:
V=1000l
PN10</t>
  </si>
  <si>
    <t>Membranska ekspanzijska posoda, atestirana, polnjena s predtlakom dušika 5,0-5,2bar, tlačne stopnje PN10, skupaj z zapornim ventilom s ključavnico DN20.</t>
  </si>
  <si>
    <t>Vn=70 l (hlajenje)</t>
  </si>
  <si>
    <t xml:space="preserve"> - SEER≥ 5,28
   W 7/12°C, A 35°C, </t>
  </si>
  <si>
    <t>Ustreza proizvod Carrier 30RBP 870R+15LSPLUS+17 ali DAIKIN EWAT860B-SRC2 ali ustrezno drugo.</t>
  </si>
  <si>
    <t>Ustreza proizvod Danfoss tip AB-QM z NovoCon pogonom ali ustrezno drugo.</t>
  </si>
  <si>
    <t>Polnjenje sistema hlajenja z mehko vodo (vsi elementi sanitarne vode z DVGW certifikatom za pitno vodo):</t>
  </si>
  <si>
    <t>DN32</t>
  </si>
  <si>
    <t>Filter z izmenljivim vložkom, 80mikrometrov, primeren za glikolno mešanico, 60stC.</t>
  </si>
  <si>
    <t>Polnjenje sistema z glikolno mešanico (vsi elementi odporni na glikolno mešanico), PN10, za temperaturo do60stC:</t>
  </si>
  <si>
    <t xml:space="preserve">Ultrazvočni vodomer z navojnimi priključki, za glikolno mešanico do 60°C, PN10, s prikazovalnikom trenutnega pretoka in modulom M-BUS za povezavo na CNS, skupaj s holandci in tesnilnim materialom.  </t>
  </si>
  <si>
    <t>PE rezervoar za doziranje glikolne mešanice, rezervoar 1000l z nivojskim stikalom primernim za povezavo na CNS in dozirno črpalko H=3m, protipovratnim in zapornim ventilom DN32, skupaj s prvim polnjenjem rezerva na 100%.
Etilen glikol 30%
Mehka voda °0dH, 70%</t>
  </si>
  <si>
    <t xml:space="preserve">- hladilna moč Q ≥ 835kW,
   W 7/12°C, A 35°C, </t>
  </si>
  <si>
    <t xml:space="preserve"> - EER ≥ 2,77
   W 7/12°C, A 35°C, </t>
  </si>
  <si>
    <t xml:space="preserve"> - zvočna moč  ≤ 93 dB(A)</t>
  </si>
  <si>
    <t>- število kompresorjev n≥7</t>
  </si>
  <si>
    <t>- ploščni izmenjevalnik n= 1,</t>
  </si>
  <si>
    <t>- dimenzije lxbxh=7186x2253x2324mm (informativno ni merilo za izbor naprave)</t>
  </si>
  <si>
    <t>- hladilno sredstvo R32,</t>
  </si>
  <si>
    <t xml:space="preserve"> - teža 5.400kg (informativno ni merilo za izbor naprave)</t>
  </si>
  <si>
    <t>Toplotna izolacija kondenzatorjev 32mm.</t>
  </si>
  <si>
    <t>kvs=1000m3/h</t>
  </si>
  <si>
    <t>Hladna voda</t>
  </si>
  <si>
    <t>Obtočna črpalka s suhim rotorjem, tlačnimi tipali, z ločenim frekvenčnikom, skupaj z električnimi povezavami z motorjem, primerna za hladno vodo, PN10, s prirobničnimi priključki  in varilno protiprirobnico, za naslednje tehnične podatke:</t>
  </si>
  <si>
    <t>Ustreza proizvod Wilo tip Stratos GIGA 125/3-36/22 ali ustrezno drugo.</t>
  </si>
  <si>
    <t>V=0m3/h, dp=35m</t>
  </si>
  <si>
    <t>V=380m3/h, dp=10,5m</t>
  </si>
  <si>
    <t>Glikolna mešanica 30%, ogrevanje 80stC</t>
  </si>
  <si>
    <t>V=0m3/h, dp=40m</t>
  </si>
  <si>
    <t>V=543m3/h, dp=23,7m</t>
  </si>
  <si>
    <t>Pel =45kW</t>
  </si>
  <si>
    <t>Ogrevanje 95stC</t>
  </si>
  <si>
    <t>V=0m3/h, dp=17m</t>
  </si>
  <si>
    <t>Ustreza proizvod Wilo tip Atmos GIGA-I 200/305-45/4 ali ustrezno drugo.</t>
  </si>
  <si>
    <t>V=225m3/h, dp=8,7m</t>
  </si>
  <si>
    <t>Pel =7,5kW</t>
  </si>
  <si>
    <t>Obtočna črpalka s suhim rotorjem, tlačnimi tipali, brez ali z ločenim frekvenčnikom, skupaj z električnimi povezavami z motorjem, PN10, s prirobničnimi priključki  in varilno protiprirobnico, za naslednje tehnične podatke:</t>
  </si>
  <si>
    <t>Ustreza proizvod Wilo tip Stratos GIGA2.0-I 125/1-17/7,5 ali ustrezno drugo.</t>
  </si>
  <si>
    <t xml:space="preserve">Vijačeni ploščni izmenjevalnik s prirobničnimi priključki, skupaj z nosilno konzolo in toplotno izolacijo, primeren za naslednje podatke: </t>
  </si>
  <si>
    <t>Q=1.766kW</t>
  </si>
  <si>
    <t xml:space="preserve">Etilen glikol 30%, PN10: </t>
  </si>
  <si>
    <t>Ogrevna voda, PN10:</t>
  </si>
  <si>
    <t xml:space="preserve"> - 60°/54,7°C, dp=14kPa</t>
  </si>
  <si>
    <t xml:space="preserve"> - 45°/59°C, dp=2kPa</t>
  </si>
  <si>
    <t>Ustreza proizvod Ipros tip NT250S HV, 153PLali ustrezno drugo.</t>
  </si>
  <si>
    <t xml:space="preserve">Lotani ploščni izmenjevalnik s prirobničnimi priključki, skupaj z nosilno konzolo in toplotno izolacijo, primeren za naslednje podatke: </t>
  </si>
  <si>
    <t xml:space="preserve">Toplovod Energetika Lj., PN16: </t>
  </si>
  <si>
    <t>Hidravlična kretnica, DN250, s prirobničnimi priključki 4xDN200 in protiprirobnicami, odzračevalnim priključek DN15 in priključkom za praznilno pipo DN20, skupaj z nosilno konzolo, vijačnim in tesnilnim materialom.</t>
  </si>
  <si>
    <t>Etilen glikol 30%:</t>
  </si>
  <si>
    <t>DN125</t>
  </si>
  <si>
    <t>Qn=110m3/h</t>
  </si>
  <si>
    <t>Qn=250m3/h</t>
  </si>
  <si>
    <t>Eltlen glikol 30%, ogrevanje 80stC:</t>
  </si>
  <si>
    <t>Ogrevanje 80stC:</t>
  </si>
  <si>
    <t>Kompenzator iz gume za dušenje vibracij in hrupa, s prirobničnimi priključki in varilno protiprirobnico, PN10, skupaj z vijačnim in tesnilnim materialom.</t>
  </si>
  <si>
    <t>DN65</t>
  </si>
  <si>
    <r>
      <t xml:space="preserve">Termometer na vzmet v okroglem ohišju </t>
    </r>
    <r>
      <rPr>
        <sz val="10"/>
        <rFont val="Symbol"/>
        <family val="1"/>
        <charset val="2"/>
      </rPr>
      <t>f</t>
    </r>
    <r>
      <rPr>
        <sz val="10"/>
        <rFont val="Arial"/>
        <family val="2"/>
        <charset val="238"/>
      </rPr>
      <t>63mm, skupaj z varilnim nastavkom.</t>
    </r>
  </si>
  <si>
    <t>0…30°C</t>
  </si>
  <si>
    <t>0…90°C</t>
  </si>
  <si>
    <t>Vn=38 l (ogrevanje)</t>
  </si>
  <si>
    <t>Vn=200 l (ogrevanje)</t>
  </si>
  <si>
    <t>Vn=70 l (Etilen glikol 30%)</t>
  </si>
  <si>
    <t>Tropotni mešalni ventil z navojnimi priključki s holandcem,  za 30% glikolno mešanico, temperature do 95°C, PN16, skupaj z elektromotornim pogonom za zvezno regulacijo, napetost U=24V in tesnilnim materialom.</t>
  </si>
  <si>
    <t>Prehodni, tlačno neodvisni ventil za hidravlično uravnoteženje, z nastavljivim gumbom za omejevanje pretoka, z elektromotornim pogonom za zvezno regulacijo, 0-10V, U=24V, merilnimi priključki, prirobničnimi priključki in protiprirobnico, PN10, za temperaturo do 95°C, skupaj z montažnim in tesnilnim materialom.</t>
  </si>
  <si>
    <t>DN25, V= 0,34-1,7m3/h (navojni s holandcem)</t>
  </si>
  <si>
    <t xml:space="preserve">DN150, V=58-145m3/h </t>
  </si>
  <si>
    <t>Prostorsko temperaturno tipalo primerno za vgradnjo v grelnik zraka, za območje 0…60°C, Pt1000, 4-20mA, primerno za povezavo na CNS, skupaj z montažnim materialom.</t>
  </si>
  <si>
    <t>Prostorski varnostni termostat, primeren za vgradnjo na grelnik zraka, za območje 0…60°C, Pt1000, 4-20mA, primerno za povezavo na CNS, skupaj z montažnim materialom.</t>
  </si>
  <si>
    <t>Varnostni termostat za območje 0...120°C, skupaj z varilnim nastavkom.</t>
  </si>
  <si>
    <t>Tipalo tlaka, 24V, za območje 0-10 bar; izhod 4-20mA, primerno za povezavo na CNS, skupaj z varilnim nastavkom.</t>
  </si>
  <si>
    <t>za 30% Etilen glikol</t>
  </si>
  <si>
    <t>za hlajenje</t>
  </si>
  <si>
    <t>DN65, psv=7,0bar (za ogrevanje, 30% Etilen glikol)</t>
  </si>
  <si>
    <t>DN65, psv=9,0bar (za ogrevanje, 30% Etilen glikol)</t>
  </si>
  <si>
    <t>DN32, psv=6,5bar (za hlajenje)</t>
  </si>
  <si>
    <t>DN40, psv=6,5bar (za hlajenje)</t>
  </si>
  <si>
    <t>DN65, psv=7,0bar (za ogrevanje)</t>
  </si>
  <si>
    <t>Varnostni ventil z nastavkom in montažnim materialom za nadtlak odpiranja:</t>
  </si>
  <si>
    <t>Ustreza proizvod Wilo tip GIGA-I 200/380-75/4 ali ustrezno drugo.</t>
  </si>
  <si>
    <t>V=0m3/h, dp=54m</t>
  </si>
  <si>
    <t>V=560m3/h, dp=36m</t>
  </si>
  <si>
    <t>Pel =75kW</t>
  </si>
  <si>
    <t>Sanitarna hladna voda (navojni priključki s holandcem)</t>
  </si>
  <si>
    <t>V=0m3/h, dp=11m</t>
  </si>
  <si>
    <t>V=11,6m3/h, dp=3,9m</t>
  </si>
  <si>
    <t>Pel =295W</t>
  </si>
  <si>
    <t>Ustreza proizvod Wilo tip Stratos MAXO-Z 25/0,5-12 ali ustrezno drugo.</t>
  </si>
  <si>
    <t>Q=6kW</t>
  </si>
  <si>
    <t xml:space="preserve">sanitarna hladna voda, PN10: </t>
  </si>
  <si>
    <t>hladna voda, PN10:</t>
  </si>
  <si>
    <t>Qn=400m3/h</t>
  </si>
  <si>
    <t>DN250 (za 30% Etilen glikol, 95°C)</t>
  </si>
  <si>
    <t>DN200 (za 30% Etilen glikol, 95°C)</t>
  </si>
  <si>
    <t>DN200 (za ogrevanje 95°C)</t>
  </si>
  <si>
    <t>DN250 (za ogrevanje 95°C)</t>
  </si>
  <si>
    <t>Krogelna pipa z navojnimi priključki, z dolgim vretenom, z dolgim vretenom, PN10, skupaj s tesnilnim materialom.</t>
  </si>
  <si>
    <t>DN20 (za ogrevanje 95°C)</t>
  </si>
  <si>
    <t>DN25 (za ogrevanje 95°C)</t>
  </si>
  <si>
    <t>DN20 (za sanitarno hladno vodo)</t>
  </si>
  <si>
    <t>DN25 (za sanitarno hladno vodo)</t>
  </si>
  <si>
    <t>Zaporni ventil z mehastim tesnjenjem, s prirobničnimi priključki, z varilno protiprirobnico, z dolgim vretenom, primerna za ogrevno vodo do 130°C, PN16, skupaj z vijačnim in tesnilnim materialom.
Ustreza proizvod Klinger ali ustrezno drugo skladno z zahtevani Energetike ljubljana.</t>
  </si>
  <si>
    <t>Primarni del vročevoda Energetike Ljubljana:</t>
  </si>
  <si>
    <t xml:space="preserve"> Prehodni regulacijski ventil z lomljeno karakteristiko, skupaj z motornim pogonom za zvezno regulacijo, 240V, dpmax=16bar, PN16, t=15s/mm, s prirobničnimi priključki in protiprirobnico in varnostno zaporno funkcijo- vzmetjo. Ustreza Danfoss VB2 s pogonom AME23.
DN40
kvs=25m3/h</t>
  </si>
  <si>
    <t>Lovilec nesnage s prirobničnimi priključki, PN16, temp.140stC, skupaj z zaporno krogelno pipico za preplakovanje.</t>
  </si>
  <si>
    <t xml:space="preserve">Dodatna oprema: Zaporna krogelna pipica DN15 za preplakovanje ter cevni razvod DN15 do lovilnega korita. </t>
  </si>
  <si>
    <t xml:space="preserve">Manometer na vzmet v okroglem ohišju f100mm, skupaj z zaporno pipico in varilnim nastavkom. </t>
  </si>
  <si>
    <t xml:space="preserve"> 0..16bar</t>
  </si>
  <si>
    <t>Termometer na vzmet v okroglem ohišju f63mm, za merilno območje 0...140°C, skupaj z varilnim nastavkom.</t>
  </si>
  <si>
    <t>Izpustna pipa DN20, PN16, temp.140stC.</t>
  </si>
  <si>
    <t>Cevne povezave iz jekleni brezšivnih cevi po DIN EN 10220, St37</t>
  </si>
  <si>
    <t>Lovilno korito iz jeklene pločevine, dimenzijsko primerno za x praznilnih pip, skupaj z odtokom fi 50 in protikorozijsko zaščito.</t>
  </si>
  <si>
    <t>Protikorozijska zaščita cevnih razvodov nanos temeljne barve in 2x lakiranje celotnega cevnega razvoda z vročinoodpornim lakom</t>
  </si>
  <si>
    <t xml:space="preserve"> - 3x pretočno stikalo skupaj z električnimi povezavami,</t>
  </si>
  <si>
    <t>Poševnosedežni regulacijski ventil z nastavki za manometer, s prirobničnimi  priključki in varilno protiprirobnico, z dodatno funkcijo praznjenja, blokade nastavljene vrednosti in zapornega ventila, primeren za 30% Etilen glikol do 95°C, PN10, skupaj s tesnilnim materialom.</t>
  </si>
  <si>
    <t>Protipovratna loputa s prirobničnimi priključki, z varilno protiprirobnico, PN10, skupaj z vijačnim in tesnilnim materialom.</t>
  </si>
  <si>
    <t>Protipovratni ventil z navojnimi priključki, primeren za sanitarno hladno vodo, PN10, skupaj s tesnilnim materialom.</t>
  </si>
  <si>
    <t>l</t>
  </si>
  <si>
    <t>Protizmrzovalna tekočina Etilen glikol, primerna za polnjenje sistemov ogrevanja. Količina ustreza 30% volumna sistema. Skupaj s polnjenjem sistema</t>
  </si>
  <si>
    <t>Napisne ploščice z oznako "POZOR GLIKOL", skupaj s pritrdilnim materialom.</t>
  </si>
  <si>
    <t>DN20 (za 30% Etilen glikol, 95°C)</t>
  </si>
  <si>
    <t>DN25 (za 30% Etilen glikol, 95°C)</t>
  </si>
  <si>
    <t>za ogrevanje</t>
  </si>
  <si>
    <t>Čistilni kos- filter, s filternim vložkom z navojnimi priključki, PN10, skupaj s tesnilnim materialom.</t>
  </si>
  <si>
    <t>Čistilni kos - filter, s filternim vložkom, s prirobničnimi priključki in varilno protiprirobnico, PN10, skupaj z vijačnim in tesnilnim materialom.</t>
  </si>
  <si>
    <t xml:space="preserve">DN125 </t>
  </si>
  <si>
    <t>DN350</t>
  </si>
  <si>
    <r>
      <t xml:space="preserve">Toplotna izolacija za cevne razvode in armature hladne vode, samougasljiva, parozaporna, koeficient parozapornosti </t>
    </r>
    <r>
      <rPr>
        <sz val="10"/>
        <rFont val="Symbol"/>
        <family val="1"/>
        <charset val="2"/>
      </rPr>
      <t>m</t>
    </r>
    <r>
      <rPr>
        <sz val="10"/>
        <rFont val="Arial"/>
        <family val="2"/>
        <charset val="238"/>
      </rPr>
      <t xml:space="preserve">=7000, iz umetnega kavčuka z zaprto celično strukturo, za temperaturo do 105°C, </t>
    </r>
    <r>
      <rPr>
        <sz val="10"/>
        <rFont val="Symbol"/>
        <family val="1"/>
        <charset val="2"/>
      </rPr>
      <t>l</t>
    </r>
    <r>
      <rPr>
        <sz val="10"/>
        <rFont val="Arial"/>
        <family val="2"/>
        <charset val="238"/>
      </rPr>
      <t>=0.037 pri 10°C, v obliki cevakov, debelina izolacije 19mm, skupaj z lepilom in lepilnimi trakovi za naslednje premere cevi:</t>
    </r>
  </si>
  <si>
    <t>DN150 (debelina 100mm)</t>
  </si>
  <si>
    <t>DN200 (debelina 100mm)</t>
  </si>
  <si>
    <r>
      <t xml:space="preserve">Toplotna izolacija za razvode hladne sanitarne vode, izolacija samougasljiva, parozaporna, koeficient parozapornosti </t>
    </r>
    <r>
      <rPr>
        <sz val="10"/>
        <rFont val="Symbol"/>
        <family val="1"/>
        <charset val="2"/>
      </rPr>
      <t>m</t>
    </r>
    <r>
      <rPr>
        <sz val="10"/>
        <rFont val="Arial"/>
        <family val="2"/>
        <charset val="238"/>
      </rPr>
      <t xml:space="preserve">=3000, iz umetnega kavčuka z zaprto celično strukturo, za temperaturo do 105°C, </t>
    </r>
    <r>
      <rPr>
        <sz val="10"/>
        <rFont val="Symbol"/>
        <family val="1"/>
        <charset val="2"/>
      </rPr>
      <t>l</t>
    </r>
    <r>
      <rPr>
        <sz val="10"/>
        <rFont val="Arial"/>
        <family val="2"/>
        <charset val="238"/>
      </rPr>
      <t>=0.037 pri 10°C, v obliki cevakov, debelina izolacije 19mm, skupaj z lepilom in lepilnimi trakovi za naslednje premere cevi:</t>
    </r>
  </si>
  <si>
    <t>notranji premer izolacije fi 335</t>
  </si>
  <si>
    <t>notranji premer izolacije fi 195</t>
  </si>
  <si>
    <t>notranji premer izolacije fi 255</t>
  </si>
  <si>
    <r>
      <t xml:space="preserve">Izolacija cevnih razvodov in armatur kondenzatorske vode s cevaki iz samougasljive toplotne izolacije iz umetnega kavčuka za temperature do 105°C, </t>
    </r>
    <r>
      <rPr>
        <sz val="10"/>
        <rFont val="Symbol"/>
        <family val="1"/>
        <charset val="2"/>
      </rPr>
      <t>l</t>
    </r>
    <r>
      <rPr>
        <sz val="10"/>
        <rFont val="Arial"/>
        <family val="2"/>
        <charset val="238"/>
      </rPr>
      <t>=0.037 pri 10°C, debeline 32 mm, vključno z lepilom in lepilnimi trakovi za naslednje premere cevi:</t>
    </r>
  </si>
  <si>
    <t>Toplotna izolacija za cevne razvode in armature ogrevne vode iz kamene volne v obliki cevakov, razreda A2, za temperature do 300°C, l=0.043 pri 50°C, skupaj z Al plaščem za zaščito izolacije. 
Ustreza Knaufinsulation tip PS 600 z dodatnim Al plaščem ali ustrezno drugo.</t>
  </si>
  <si>
    <t>Dodatna toplotna izolacija cevnih razvodov in armatur kondenzatorske vode, debeline 32mm za izolacijo zunanjih cevnih razvodov, skupaj z vremensko odpornim Al plaščem.</t>
  </si>
  <si>
    <t>Dodatna toplotna izolacija cevnih razvodov in armatur sanitarne vode, debeline 19 mm za izolacijo zunanjih cevnih razvodov, skupaj z vremensko odpornim Al plaščem.</t>
  </si>
  <si>
    <t>notranji premer izolacije fi 65</t>
  </si>
  <si>
    <t>notranji premer izolacije fi 120</t>
  </si>
  <si>
    <t>fi 350</t>
  </si>
  <si>
    <t>Zazidava obstoječih odprtin do fi 320</t>
  </si>
  <si>
    <t>do fi 120</t>
  </si>
  <si>
    <t>Predelava obstoječega prezračevanja v in pred frizerskim salonom v 2.kleti za izvedbo cevnih inštalacij po projektni dokumentaciji. Oblikovni kosi iz Al pločevine, skupaj s parozaporno izolacijo 9mm in nosilnim materialom.</t>
  </si>
  <si>
    <t xml:space="preserve"> - 15°/10°C, dp=1,5kPa</t>
  </si>
  <si>
    <t xml:space="preserve"> - 7°/12°C, dp=1,5kPa</t>
  </si>
  <si>
    <t>Ustreza proizvod Danfoss tip ali ustrezno drugo.</t>
  </si>
  <si>
    <t>h=1,5m</t>
  </si>
  <si>
    <t>Storitev prevoza in dviga naprave na streho višine +40m, skupaj z zaporo ceste.</t>
  </si>
  <si>
    <t>Demontaža jeklene konstrukcije za hladilne stolpe, skupaj s popravilom toplotne in hidroizolacije na podpornih mestih.</t>
  </si>
  <si>
    <t>Demontaža AB podstavkov za cevne razvode na strehi objekta, skupaj s popravilom toplotne in hidroizolacije</t>
  </si>
  <si>
    <t>Demontaža reverzne osmoze v vodovodni strojnici, skupaj z armaturami in cevnimi povezavami.</t>
  </si>
  <si>
    <t>DN65 (cevne povezave v vodovodni strojnici za demontirani sistem reverzne osmoze)</t>
  </si>
  <si>
    <t xml:space="preserve">Cevni razvodi razvoda kondenzatorske, sanitarne in hladne vode, skupaj z armaturami, držali, cevni razvodi od DN50 do DN250 v skupni dolžini </t>
  </si>
  <si>
    <t>Hladilni agregat voda/voda v 2.kleti, Caier  30HXC230, Qhl=800kW, skupaj z obtočnimi črpalkami.</t>
  </si>
  <si>
    <t>Hladilni agregat voda/voda v 2.kleti, Daikin  Qhl=1.500kW, G=8.500kg (približno), skupaj z jeklenim podstavkom in obtočnimi črpalkami.</t>
  </si>
  <si>
    <t>Hladilni stolp na strehi objekta, h=40m, Dunham Bush, Q=2.107kW, G=9.000kg, skupaj z obtočnimi črpalkami.</t>
  </si>
  <si>
    <t>Hladilni stolp na strehi objekta, h=40m, Baltimor VXT 470, Q=2.700kW, G=11.000kg, skupaj z obtočnimi črpalkami.</t>
  </si>
  <si>
    <t>Izdelava lukenj v jekleno konstrukcijo v hladilni centrali za izvedbo instalacije po projektni dokumentaciji.</t>
  </si>
  <si>
    <t>Zapora obstoječih odprtin v jekleni konstrukciji do fi 400.</t>
  </si>
  <si>
    <t>do fi 350</t>
  </si>
  <si>
    <t>Demontaža in ponovna montaža spuščenega stropa v 1.kleti za izvedbo cevnega razvoda po projektni dokumentaciji.</t>
  </si>
  <si>
    <t>Pasovni armirano betonski podstavki za novi hladilni agregat, skupaj s Sylomerom. Višino, klaso in dimenzije podstavkov skladno s preračuni Lespatex.</t>
  </si>
  <si>
    <t>Armirano betonski podstavek za hladilna agregata: hidroizolacija v dveh slojih, XPS izolacija debeline 20cm- primerna za obtežbo 350kg/m2, armirani beton C30/37, XC4, višine 15cm, skupaj s premazom za zunajo postavitev, dva ločena podstavka skupne površine:</t>
  </si>
  <si>
    <t>Gradbena in inštalacijska dela za iznos starega in vnos novega hladilnega agregata voda/voda:</t>
  </si>
  <si>
    <t>Armirano betonski podstavek za obtočne črpalke, skupaj s Sylomerom. Višino, klaso in dimenzije podstavkov skladno s preračuni Lespatex.</t>
  </si>
  <si>
    <t>Demontaža AB podstavka za obtočne črpalke v hladilni centrali F in klima strojnici F.</t>
  </si>
  <si>
    <t>Rušitev predelne stene v skladišče iz siporexa 1,6x2,3m debeline 20cm, skupaj s ponovno pozidavo in finalnim pleskanjem.</t>
  </si>
  <si>
    <t>Demontaža in ponovna montaža dvokrilnih vrat v skladišče dimenzije 2,5x2,3m.</t>
  </si>
  <si>
    <t>Demontaža in ponovna montaža požarnih vrat dimenzije 2,5x 2,45m, skupaj z protipožarno oblogo ob vratih.</t>
  </si>
  <si>
    <t>Demontaža in ponovna montaža profilov električnih polic.</t>
  </si>
  <si>
    <t>Demontaža in ponovna montaža razsvetljave.</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</si>
  <si>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</si>
  <si>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</si>
  <si>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</si>
  <si>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</si>
  <si>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</si>
  <si>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</si>
  <si>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</si>
  <si>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</si>
  <si>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</si>
  <si>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</si>
  <si>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</si>
  <si>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</si>
  <si>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</si>
  <si>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</si>
  <si>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</si>
  <si>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</si>
  <si>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</si>
  <si>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</si>
  <si>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</si>
  <si>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</si>
  <si>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</si>
  <si>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</si>
  <si>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</si>
  <si>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</si>
  <si>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</si>
  <si>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</si>
  <si>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Elektronski mehki zagon za posamezni kompresor pri izvedbi kompresorja brez inverterja.</t>
  </si>
  <si>
    <t>Ekspanzijska posoda s črpalko za vzdrževanje konstantnega tlaka z dodatno funkcijo vakuumskega razplinjevanja in dopolnjevanje vode,  kompaktna regulacijska enota z vsemi funkcijskimi elementi, 
• 1 črpalko za vzdrževanje tlaka,
• dopolnjevanje vode, z vmesno posodo za dopolnjevanje tip AB, skladno z EN 1717,
• vacusplit odplinjevanje sistema in priprava vode v vakuumski posodi, avtomatsko delovanje odvisno od vsebnosti plina
• regulacija za optimalno varno obratovanje, samo-optimizacija s spominsko funkcijo, numerični in grafični prikaz tlaka in prostornine, prosto programabilni digitalni izhod
• montažni komplet za priključitev primarne posode
• MASTER/SLAVE za min. 3 enote, medsebojno povezane preko RS485 vmesnika za dopolnjevanje vode in uravnavanje vode v posodah (za sistem hlajenja)</t>
  </si>
  <si>
    <t>Ustreza proizvod Danfoss tip AB-QM s pogonom ali ustrezno drugo.</t>
  </si>
  <si>
    <t>Elektromagnetni ON/OFF ventil z navojnimi priključki s holanci, primeren sanitarno vodo, za zunanjo montažo, U=230V, IP65.</t>
  </si>
  <si>
    <t>Zazidava obstoječih odprtin do fi 400, skupaj s finalnim pleskanjem notranjih sten, zunanja izolacija in kontaktna fasada.</t>
  </si>
  <si>
    <t>Demontaža in ponovna montaža prezračevalnega kanala dimenzije 1700x700 v dolžini 2m, skupaj s popravilom izolacije na mestu priklopa.</t>
  </si>
  <si>
    <t>Rušitev predelne stene  iz siporexa 2,0x2,4m debeline 20cm, skupaj s ponovno pozidavo in finalnim pleskanjem.</t>
  </si>
  <si>
    <t>72.</t>
  </si>
  <si>
    <t>Demontaža in ponovna montaža spuščenega stropa</t>
  </si>
  <si>
    <t>Gradbena dela v prostoru WC pritličje, Hospital trakt B za izvedbo inštalacij po projektni dokumentaciji:</t>
  </si>
  <si>
    <t>Demontaža in ponovna montaža notranjih vrat dimenzije 0,8x2,2m proti jašku z dimnikom.</t>
  </si>
  <si>
    <t>73.</t>
  </si>
  <si>
    <t xml:space="preserve">- uparjalnik Q ≥ 1.527kW, Q ≤1.750kW
   W 7/12°C, W 35/30°C, </t>
  </si>
  <si>
    <t>Suhi glikolni hladilnik za novi hladilni agregat, s satjem (PADS) za adiabatsko vlaženje z recirkulacijo vode, primeren za postavitev na prosto, z naslednjimi tehničnimi podatki:</t>
  </si>
  <si>
    <t>Suhi glikolni hladilnik za obstoječa hladilna agregata, s satjem (PADS) za adiabatsko vlaženje z recirkulacijo vode, primeren za postavitev na prosto, z naslednjimi tehničnimi podatki:</t>
  </si>
  <si>
    <t>- Q ≥ 1.966kW, W46/40°C, Tz=38°C, 34%RH</t>
  </si>
  <si>
    <t>- toplotna rezerva Q ≥ 3% (Q ≥ 2.022 kW)</t>
  </si>
  <si>
    <t>- priključna moč ≤ 56 kW</t>
  </si>
  <si>
    <t>- obratovalna moč ventilatorjev ≤ 35 kW</t>
  </si>
  <si>
    <t>- površina izmenjevalnika ≥ 8.742 m2</t>
  </si>
  <si>
    <t>- industrijski adiabatski sistem s satjem (PADS), skladno s standardom VDI 2047-2, inverter obtočno črpalko IP54 za recirkulacijo vode, s števcem obratovalnih ur za spremljanje časa delovanja sistema,  zunanjim temp. tipalom in merilnikom vlage, električni ventil za dovod in praznjenje vode, s funkcijo preplakovanja vode, merilnik pretoka s piezoelektričnim senzorjem, merilnik nivoja vode v zbirni posodi</t>
  </si>
  <si>
    <t>Ustreza proizvod Refrion SuperJumbo 2890 (Procool, d.o.o.) ali ustrezno drugo.</t>
  </si>
  <si>
    <t>- priključna moč ≤ 41 kW</t>
  </si>
  <si>
    <t>- obratovalna moč ventilatorjev ≤ 32 kW</t>
  </si>
  <si>
    <t>- površina izmenjevalnika ≥ 5.332 m2</t>
  </si>
  <si>
    <t>Ustreza proizvod Refrion SuperJumbo 2690 (Procool, d.o.o.)  ali ustrezno drugo.</t>
  </si>
  <si>
    <t>- toplotna rezerva Q ≥ 7% (Q ≥ 1.444 kW)</t>
  </si>
  <si>
    <t>Jeklena konstrukcija za suhe glikolne hladilnike in cevne razvode  na strehi objekta Hospital:</t>
  </si>
  <si>
    <t>Mrežna pohodna rešetka z očesom 33x33mm, h=30mm, debelina 2mm, vroče cinkano, skupaj z izrezi za cevne razvode in podkonstrukcijo.</t>
  </si>
  <si>
    <t xml:space="preserve">Jeklana ograja višine 1.1m, vroče cinkana, z držalom, horizontalnimi ali vertikalnimi prečkami, skupaj z nosilnimi stebrički, vijačnim in pritrdilnim materialom. </t>
  </si>
  <si>
    <t>Popravilo strehe na mestih pritrditve jeklene konstrukcije in demontiranih AB podstavkih: hidroizolacija v dveh slojih, XPS izolacija debeline 20-30cm, končna pohodna UV in vodoodporna folja, za površino strehe:</t>
  </si>
  <si>
    <t>Ustreza proizvod IMI Hydronic tip 
Ferro-Cleaner</t>
  </si>
  <si>
    <t>Magnezijeva anoda</t>
  </si>
  <si>
    <t>Magnetni izločevalnik nečistoč N 40 H Neodymium - Fe - Bor min. 1050 mT, z magnezijevo anodo, prirobničnimi priključki,in varilno protiprirobnico, primeren za ogrevno vodo do 95°C, PN10, skupaj z vijačnim in tesnilnim materialom.</t>
  </si>
  <si>
    <t>Dvosmerni, elektromagnetni merilnik toplote z računsko enoto, skupaj s tipali, prirobničnimi priključki  in varilno protiprirobnico, z opcijsko kartico Mod-BUS RS485 in 4-20mA za povezavo na CNS z električnim napajanjem,  U=230V.</t>
  </si>
  <si>
    <t>Dvosmerni, elektromagnetni merilnik pretoka s prirobničnimi priključki in računsko enot, brez tipal, z opcijsko kartico Mod-BUS RS485 in 4-20mA za povezavo na CNS ter električnim napajanjem,  U=230V, primeren za vgradnjo na zunanji cevni razvod. Računska enota je od merilnika oddaljena 45m.</t>
  </si>
  <si>
    <t>0...120°C</t>
  </si>
  <si>
    <t>Potopno temperaturno tipalo, Pt1000, 4-20mA, primerno za povezavo na CNS, skupaj z varilnim nastavkom.</t>
  </si>
  <si>
    <t>0...140°C (vročevod)</t>
  </si>
  <si>
    <t>Odštevalni ultrazvočni merilnik toplote z računsko enoto, skupaj s tipali, prirobničnimi priključki  in varilno protiprirobnico, z opcijsko kartico Mod-BUS RS485 in 4-20mA za povezavo na CNS z električnim napajanjem,  U=230V.</t>
  </si>
  <si>
    <t>DN80</t>
  </si>
  <si>
    <t>DN50, Qn=15m3/h</t>
  </si>
  <si>
    <t>Izolacija cevnih povezav in armatur z izolacijo debeline min. 80mm za DN80</t>
  </si>
  <si>
    <t>Q=969kW</t>
  </si>
  <si>
    <t xml:space="preserve"> - 110°/48°C, dp=0,07kPa</t>
  </si>
  <si>
    <t xml:space="preserve"> - 45°/50°C, dp=25kPa</t>
  </si>
  <si>
    <t>Ustreza proizvod Danfoss tip SL333TK-1-220 ali ustrezno drugo.</t>
  </si>
  <si>
    <t>Pravokotni profili 300x200x20 za pritrditev suhih glikolnih hladilnikov na jekleno konstrukcijo, vroče cinkano, primeren za zunanje montažo, skupaj s kotniki in vijačnim materialom M20.</t>
  </si>
  <si>
    <t xml:space="preserve">HEA profili 260, 180 in 140 vroče cinkano, primerni za zunanje montažo, skupaj s kotniki, in vijačnim materialom M20. </t>
  </si>
  <si>
    <t>Armirano betonski stebri C40/50, XC4, 160x160, h=750-1000mm, skupaj z dvoslojno hidroizolacijo in zaključkom z obstoječo hidroizolacijo v območju izvajanja del.</t>
  </si>
  <si>
    <t>3.0</t>
  </si>
  <si>
    <r>
      <t xml:space="preserve">Zaporna loputa z motornim pogonom odprto/zaprto,U=230V, </t>
    </r>
    <r>
      <rPr>
        <b/>
        <sz val="10"/>
        <rFont val="Arial"/>
        <family val="2"/>
        <charset val="238"/>
      </rPr>
      <t>z indikacijo končne lege (odprto ali zaprto)</t>
    </r>
    <r>
      <rPr>
        <sz val="10"/>
        <rFont val="Arial"/>
        <family val="2"/>
        <charset val="238"/>
      </rPr>
      <t>, prirobničnimi priključki in protiprirobnico,  primerna za ogrevno vodo temperature do 105°C, PN, skupaj z vijačnim in tesnilnim materialom.</t>
    </r>
  </si>
  <si>
    <t>Prehodni, tlačno neodvisni ventil za hidravlično uravnoteženje, z nastavljivim gumbom za omejevanje pretoka, z večfunkcijskim elektromotornim pogonom z Modbus RTU modulom, 0-10V, U=24V, merilnimi priključki, prirobničnimi priključki in protiprirobnico, temperaturo do 95°C, skupaj z montažnim in tesnilnim materialom.</t>
  </si>
  <si>
    <t>DN250, V= 120-300m3/h (za 30% glikolno mešanico)</t>
  </si>
  <si>
    <t>Ustreza proizvod Danfoss tip AB-QM z AME pogonom ali ustrezno drugo.</t>
  </si>
  <si>
    <t>DN150, V=58-154m3/h (za hlajenje)</t>
  </si>
  <si>
    <t>Servis obstoječega hladilnega agregata  CARIER tip 19XR-5052, Qhl=2.245kW, skupaj s preplakovanjem in kemičnim čiščenjem cevnega kondenzatorja.</t>
  </si>
  <si>
    <t>4.0</t>
  </si>
  <si>
    <t>Montaža:  standardna notranja vgradnja</t>
  </si>
  <si>
    <t>Izvedba: dvoetažna</t>
  </si>
  <si>
    <t>Napajanje: 3x400V / 50 Hz</t>
  </si>
  <si>
    <t>Podatki o ohišju:</t>
  </si>
  <si>
    <t>- material zunanjosti panelov: pocinkana pločevina</t>
  </si>
  <si>
    <t>- material notranjosti panelov: pocinkana pločevina</t>
  </si>
  <si>
    <t>- mateial na tleh: pocinkana pločevina</t>
  </si>
  <si>
    <t>- profili: barvan aluminij</t>
  </si>
  <si>
    <t>- vodila: pocinkana pločevina</t>
  </si>
  <si>
    <t>- izolacija: kamena volna</t>
  </si>
  <si>
    <t>Energetska učinkovitost:</t>
  </si>
  <si>
    <t>Ekološki dizajn: predpis EU 1253</t>
  </si>
  <si>
    <t>Nestanovanjska prezračevalna enota</t>
  </si>
  <si>
    <t>ERP direktiva: Brez izjem</t>
  </si>
  <si>
    <t>- pretok zraka: 26.700 m3/h</t>
  </si>
  <si>
    <t>- eksterni padec tlaka: 500 Pa</t>
  </si>
  <si>
    <t>- SPF razred: SFP3</t>
  </si>
  <si>
    <t>- število ventilatorjev: 2</t>
  </si>
  <si>
    <t>- pretok zraka na ventilator: 13.350 m3/h</t>
  </si>
  <si>
    <t>- statični tlak: 500 Pa</t>
  </si>
  <si>
    <t>Tip motorja: EC</t>
  </si>
  <si>
    <t>- zaščita: IP55</t>
  </si>
  <si>
    <t>- razred izolacije: F</t>
  </si>
  <si>
    <t>- napajanje: 3x400 V / 50 Hz</t>
  </si>
  <si>
    <t>- razred učinkovitosti: IE5</t>
  </si>
  <si>
    <t>- vključno s/z:</t>
  </si>
  <si>
    <t xml:space="preserve">     - termična zašščita PTC</t>
  </si>
  <si>
    <t xml:space="preserve">     - ozemljitveni trak</t>
  </si>
  <si>
    <t xml:space="preserve">Naprava mora ustrezati aktualni zakonodaji, pravilniku o učinkoviti rabi energije v stavbah (PURES), skladna pa mora biti tudi z zadnjo evropsko direktivo "ErP 2018". </t>
  </si>
  <si>
    <t>kpl</t>
  </si>
  <si>
    <t xml:space="preserve">Zidarska dela in obrtniška dela: </t>
  </si>
  <si>
    <t>PREZRAČEVANJE - PREDPRIPRAVA ZRAKA KLIMA STROJNICA F</t>
  </si>
  <si>
    <t>Črpalke, armature in cevne povezave za predgrevanje zraka v klima strojnici F.</t>
  </si>
  <si>
    <t>Meritev hrupa suhih glikolnih hladilnikov in hladilnih agregatov v dnevnem in nočnem času, skupaj z izdelavo poročila meritev. Meritev za NPK naj se opravi pri sočasnem obratovanju enega hladilnega agregata.</t>
  </si>
  <si>
    <t xml:space="preserve">Cevni razvodi razvoda kondenzatorske, sanitarne in hladne vode, skupaj s črpalkami, armaturami in držali, cevni razvodi od DN50 do DN350 v skupni dolžini </t>
  </si>
  <si>
    <t>Komunikacijski modul 0-10V za obstoječo obtočno črpalko GRUNDFOS tip BL-E 125/210-7,7/4-R1-IE4, U=400V, Pel=7,5kW, I=14,2A.</t>
  </si>
  <si>
    <t>- specifična moč ventilatorjev (W/(m3/s)): 982</t>
  </si>
  <si>
    <t>- debelina panelov min.: 50 mm</t>
  </si>
  <si>
    <t>Velikost: KG Flex 1525</t>
  </si>
  <si>
    <t>- totalni padec tlaka: 643 Pa</t>
  </si>
  <si>
    <t>- dinamični padec tlaka: 113 Pa</t>
  </si>
  <si>
    <t>- nazivna električna moč: 2x 5,7 kW</t>
  </si>
  <si>
    <t>- nazivni električni tok: 9 A</t>
  </si>
  <si>
    <t>- absorbirana električna moč skupine ventilatorjev: 7,28 kW</t>
  </si>
  <si>
    <t>Podstavek višine 100 mm</t>
  </si>
  <si>
    <t xml:space="preserve">Dovodne ventilatorske enote v modulih. Enota je dvoetažna, primerna za notranjo vgradnjo s toplotno izolacijo mineralne volne debeline 50 mm, komplet s pritrdilnim, obešalnim in tesnilnim materialom. Dobava in montaža. </t>
  </si>
  <si>
    <t>Spodnji modul S1</t>
  </si>
  <si>
    <r>
      <rPr>
        <b/>
        <sz val="10"/>
        <color rgb="FF000000"/>
        <rFont val="Arial"/>
        <family val="2"/>
      </rPr>
      <t>Dvoetažna dovodna enota</t>
    </r>
    <r>
      <rPr>
        <sz val="10"/>
        <color indexed="8"/>
        <rFont val="Arial"/>
        <family val="2"/>
      </rPr>
      <t xml:space="preserve"> sestavljena iz zgornjega in spodnjega modula</t>
    </r>
  </si>
  <si>
    <t xml:space="preserve"> - teža modila ca 440 kg</t>
  </si>
  <si>
    <r>
      <t xml:space="preserve">Tip: </t>
    </r>
    <r>
      <rPr>
        <b/>
        <sz val="10"/>
        <color indexed="8"/>
        <rFont val="Arial"/>
        <family val="2"/>
      </rPr>
      <t>KG Flex 1525S / KG Flex 1525S</t>
    </r>
  </si>
  <si>
    <t>Skupna teža: 880 kg</t>
  </si>
  <si>
    <t xml:space="preserve">2. </t>
  </si>
  <si>
    <t>OPOMBA: Vse tri naprave se sestavijo skupaj po širini in delujejo kot ena dovodna enota. Pred vnosom modulov  preveriti dimenzije transportne poti.</t>
  </si>
  <si>
    <t>1700x2000 mm</t>
  </si>
  <si>
    <t>Razrez obstoječega aksialnega ventilatorja na manjše dele, iznos iz objekta in odvoz na odpad.</t>
  </si>
  <si>
    <t xml:space="preserve"> - poravnava robov v odprtini stene proti zajemni komori klimatov in vgradnja profilov za priklop elastičnega priključka ventilatorskega sklopa.</t>
  </si>
  <si>
    <t xml:space="preserve">- brušenje tlaka v zračnih komorah (strojnica 2.klet), nato premaz tlaka z epoksi premazom </t>
  </si>
  <si>
    <t xml:space="preserve"> - popravilo ometa, kjer je potrebno,  beljenje sten in stropa z vodoodbojno barvo v zračnih komorah v 2.kleti</t>
  </si>
  <si>
    <t>Rušitvena dela, komplet z odvozom na odpad:</t>
  </si>
  <si>
    <t xml:space="preserve"> - rušenje betonskega podstavka obstoječega ventilatorja dim  ca 2x2x0,5 m</t>
  </si>
  <si>
    <t xml:space="preserve"> - zrakotesna dvojnostenska vrata za tlačne razlike do 1000Pa, dimenzije 0,8x1,8 m, komplet z okvirjem za vgradnjo v zidano steno. Ustreza proizvod ali enakovredno: Trox, tip ST</t>
  </si>
  <si>
    <r>
      <t xml:space="preserve">Zgornji modul S2, 
</t>
    </r>
    <r>
      <rPr>
        <sz val="10"/>
        <color rgb="FF000000"/>
        <rFont val="Arial"/>
        <family val="2"/>
      </rPr>
      <t>Enako kot spodnji modul, dva ventilatorja v ohišju z enakimi tehničnimi podatki.</t>
    </r>
  </si>
  <si>
    <r>
      <t xml:space="preserve">Ustreza ali enakovredno proizvod: 
 </t>
    </r>
    <r>
      <rPr>
        <b/>
        <sz val="10"/>
        <color indexed="8"/>
        <rFont val="Arial"/>
        <family val="2"/>
      </rPr>
      <t>Wolf (Energo Plus, d.o.o.)</t>
    </r>
  </si>
  <si>
    <t>Elastični jadrovinasti prikluček med sestavljenim dovodnim sklopom in steno na tlačni strani. Izdelano v tovarni razstavljeno za prevoz in vnos ter ponovno sestavljeno na objektu. Prirobnice se na sklop naprav in steno vijači z notranje strani, kjer je omogočen dostop. Komplet z vgradnimi profili za tesno pritrditev na steno.
Ustreza ali enakovredno, proizvod: Wolf</t>
  </si>
  <si>
    <t>Zaporne žaluzije z motornim pogonom ON/OFF na vzmet in končnimi stikali za signalizacijo  odprte/zaprte lege. (Motorni pogon mora biti usklajen z dobaviteljem avtomatike) Dimenzije:</t>
  </si>
  <si>
    <t xml:space="preserve"> - izdelava začasnega odra, višine 6-7 m, za montažo konstrukcije in žaluzij in demontaža po izvedbi instalacij</t>
  </si>
  <si>
    <t>-pozidava vnosne odprtine 1,5x2,5 m v stranski steni z zidaki (siporeks) debeline 30 cm, komplet z ometom in vgradnjo zrakotesnih vrat</t>
  </si>
  <si>
    <t>Dimenzije naprave-dva modula (DxŠxV): 
   1368 x 1200 x 4000 mm</t>
  </si>
  <si>
    <t>Dimenzije ca: 3514 x 3814 mm 
   (dolžina ca 200 mm)</t>
  </si>
  <si>
    <t xml:space="preserve"> - dimenzije modula (DxŠxV):  
    1368 x 1200 x 2000 mm</t>
  </si>
  <si>
    <t xml:space="preserve">Nosilno ohišje za zaporne žaluzije, konzolna konstrukcija izdelana iz pocinkanih profilov, vpeto na betonske stene in strop, odmik žaluzij od dušilnih kulis mora biti obvezno minimalno 30 cm za zagotovitev ustreznega pretoka zraka, zrakotesno zaprtje robnih sten in vmesnih prostorov med žaluzijami  s pocinkano pločevino. Dimenzije ca 5,8 x 2,1 m. Vgradnja na objektu, upoštevati dejanske mere. 
Delo na višini ca 6-8 m. </t>
  </si>
  <si>
    <t>- rušenje 30 cm debele stene iz siporeksa proti zajemni komori klimatov potrebna odprtina  ca 3,6x3,9 m</t>
  </si>
  <si>
    <t xml:space="preserve"> - izdelava dostopne odprtine (rušenje) v  30 cm debeli stranski steni (siporeks) zidane ventilatorske komore v velikosti minimalno 1,5x2,5 m, skupaj z demontažo vhodnih vrat</t>
  </si>
  <si>
    <t xml:space="preserve"> - izdelava dostopne odprtine (rušenje) v  30 cm debeli stranski steni (siporeks) zidane ventilatorske komore v velikosti minimalno 1,0x2,0 m, skupaj z demontažo vhodnih vrat</t>
  </si>
  <si>
    <t>Tipalo tlaka, vgrajeno v komoro, za obnočje -50 do 400Pa, 24V, izhod 4-20mA, primerno za povezavo na CNS, skupaj z montažnim materialom.</t>
  </si>
  <si>
    <t>REKAPITULACIJA STROJNE  INŠTALACIJE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</si>
</sst>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1];[Red]\-#,##0\ [$€-1]"/>
    <numFmt numFmtId="165" formatCode="#,##0.0"/>
  </numFmts>
  <fonts count="31" x14ac:knownFonts="1">
    <font>
      <sz val="11"/>
      <name val="Arial"/>
      <family val="2"/>
      <charset val="238"/>
    </font>
    <font>
      <sz val="11"/>
      <color theme="1"/>
      <name val="Calibri"/>
      <family val="2"/>
      <charset val="238"/>
      <scheme val="minor"/>
    </font>
    <font>
      <b/>
      <sz val="11"/>
      <name val="Arial"/>
      <family val="2"/>
      <charset val="238"/>
    </font>
    <font>
      <b/>
      <sz val="11"/>
      <name val="Arial"/>
      <family val="2"/>
    </font>
    <font>
      <sz val="8"/>
      <name val="Arial"/>
      <family val="2"/>
      <charset val="238"/>
    </font>
    <font>
      <b/>
      <sz val="8"/>
      <color indexed="12"/>
      <name val="Arial"/>
      <family val="2"/>
      <charset val="238"/>
    </font>
    <font>
      <sz val="8"/>
      <color indexed="8"/>
      <name val="Arial"/>
      <family val="2"/>
      <charset val="238"/>
    </font>
    <font>
      <b/>
      <sz val="8"/>
      <color indexed="14"/>
      <name val="Arial"/>
      <family val="2"/>
      <charset val="238"/>
    </font>
    <font>
      <sz val="10"/>
      <name val="Arial"/>
      <family val="2"/>
      <charset val="238"/>
    </font>
    <font>
      <b/>
      <sz val="10"/>
      <name val="Arial"/>
      <family val="2"/>
      <charset val="238"/>
    </font>
    <font>
      <sz val="10"/>
      <name val="Arial"/>
      <family val="2"/>
    </font>
    <font>
      <sz val="10"/>
      <name val="Symbol"/>
      <family val="1"/>
      <charset val="2"/>
    </font>
    <font>
      <sz val="10"/>
      <color indexed="52"/>
      <name val="Arial"/>
      <family val="2"/>
      <charset val="238"/>
    </font>
    <font>
      <b/>
      <sz val="10"/>
      <name val="Arial"/>
      <family val="2"/>
    </font>
    <font>
      <sz val="11"/>
      <name val="Arial"/>
      <family val="2"/>
      <charset val="238"/>
    </font>
    <font>
      <sz val="10"/>
      <name val="Arial CE"/>
      <family val="2"/>
      <charset val="238"/>
    </font>
    <font>
      <b/>
      <sz val="14"/>
      <name val="Arial"/>
      <family val="2"/>
      <charset val="238"/>
    </font>
    <font>
      <sz val="14"/>
      <name val="Arial"/>
      <family val="2"/>
      <charset val="238"/>
    </font>
    <font>
      <i/>
      <sz val="11"/>
      <name val="Arial"/>
      <family val="2"/>
      <charset val="238"/>
    </font>
    <font>
      <sz val="7"/>
      <name val="Arial"/>
      <family val="2"/>
      <charset val="238"/>
    </font>
    <font>
      <b/>
      <sz val="7"/>
      <color indexed="12"/>
      <name val="Arial"/>
      <family val="2"/>
      <charset val="238"/>
    </font>
    <font>
      <sz val="7"/>
      <color indexed="8"/>
      <name val="Arial"/>
      <family val="2"/>
      <charset val="238"/>
    </font>
    <font>
      <b/>
      <sz val="7"/>
      <color indexed="14"/>
      <name val="Arial"/>
      <family val="2"/>
      <charset val="238"/>
    </font>
    <font>
      <sz val="11"/>
      <color theme="1"/>
      <name val="Calibri"/>
      <family val="2"/>
      <charset val="238"/>
      <scheme val="minor"/>
    </font>
    <font>
      <sz val="10"/>
      <color theme="1"/>
      <name val="Arial"/>
      <family val="2"/>
      <charset val="238"/>
    </font>
    <font>
      <sz val="11"/>
      <name val="Arial"/>
      <family val="2"/>
    </font>
    <font>
      <sz val="10"/>
      <color indexed="8"/>
      <name val="Arial"/>
      <family val="2"/>
    </font>
    <font>
      <sz val="7"/>
      <name val="Arial"/>
      <family val="2"/>
    </font>
    <font>
      <b/>
      <sz val="10"/>
      <color indexed="8"/>
      <name val="Arial"/>
      <family val="2"/>
    </font>
    <font>
      <sz val="10"/>
      <color rgb="FF000000"/>
      <name val="Arial"/>
      <family val="2"/>
    </font>
    <font>
      <b/>
      <sz val="10"/>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double">
        <color indexed="64"/>
      </bottom>
      <diagonal/>
    </border>
  </borders>
  <cellStyleXfs count="8">
    <xf numFmtId="0" fontId="0" fillId="0" borderId="0"/>
    <xf numFmtId="0" fontId="10" fillId="0" borderId="0"/>
    <xf numFmtId="0" fontId="10" fillId="0" borderId="0"/>
    <xf numFmtId="0" fontId="23" fillId="0" borderId="0"/>
    <xf numFmtId="0" fontId="1" fillId="0" borderId="0"/>
    <xf numFmtId="0" fontId="8" fillId="0" borderId="0"/>
    <xf numFmtId="0" fontId="14" fillId="0" borderId="0"/>
    <xf numFmtId="0" fontId="14" fillId="0" borderId="0"/>
  </cellStyleXfs>
  <cellXfs count="182">
    <xf numFmtId="0" fontId="0" fillId="0" borderId="0" xfId="0"/>
    <xf numFmtId="49" fontId="2" fillId="0" borderId="0" xfId="0" applyNumberFormat="1" applyFont="1" applyAlignment="1">
      <alignment vertical="top" wrapText="1"/>
    </xf>
    <xf numFmtId="49" fontId="4" fillId="0" borderId="1" xfId="0" applyNumberFormat="1" applyFont="1" applyBorder="1" applyAlignment="1">
      <alignment horizontal="left"/>
    </xf>
    <xf numFmtId="0" fontId="4" fillId="0" borderId="0" xfId="0" applyFont="1"/>
    <xf numFmtId="3" fontId="4" fillId="0" borderId="0" xfId="0" applyNumberFormat="1" applyFont="1" applyAlignment="1">
      <alignment horizontal="right" wrapText="1"/>
    </xf>
    <xf numFmtId="3" fontId="4" fillId="0" borderId="0" xfId="0" applyNumberFormat="1" applyFont="1"/>
    <xf numFmtId="3" fontId="5" fillId="0" borderId="0" xfId="0" applyNumberFormat="1" applyFont="1" applyAlignment="1">
      <alignment horizontal="right" wrapText="1"/>
    </xf>
    <xf numFmtId="4" fontId="5" fillId="0" borderId="0" xfId="0" applyNumberFormat="1" applyFont="1" applyAlignment="1">
      <alignment horizontal="right" wrapText="1"/>
    </xf>
    <xf numFmtId="3" fontId="6" fillId="0" borderId="0" xfId="0" applyNumberFormat="1" applyFont="1" applyAlignment="1">
      <alignment horizontal="right" wrapText="1"/>
    </xf>
    <xf numFmtId="3" fontId="6" fillId="0" borderId="0" xfId="0" applyNumberFormat="1" applyFont="1" applyAlignment="1">
      <alignment horizontal="right"/>
    </xf>
    <xf numFmtId="4" fontId="7" fillId="0" borderId="0" xfId="0" applyNumberFormat="1" applyFont="1" applyAlignment="1">
      <alignment horizontal="right" wrapText="1"/>
    </xf>
    <xf numFmtId="3" fontId="7" fillId="0" borderId="0" xfId="0" applyNumberFormat="1" applyFont="1" applyAlignment="1">
      <alignment horizontal="right" wrapText="1"/>
    </xf>
    <xf numFmtId="0" fontId="4" fillId="0" borderId="0" xfId="0" applyFont="1" applyAlignment="1">
      <alignment horizontal="right" wrapText="1"/>
    </xf>
    <xf numFmtId="0" fontId="4" fillId="0" borderId="0" xfId="0" applyFont="1" applyAlignment="1">
      <alignment horizontal="right" vertical="center" wrapText="1"/>
    </xf>
    <xf numFmtId="164" fontId="4" fillId="0" borderId="0" xfId="0" applyNumberFormat="1" applyFont="1" applyAlignment="1">
      <alignment horizontal="right" wrapText="1"/>
    </xf>
    <xf numFmtId="2" fontId="4" fillId="0" borderId="1" xfId="0" applyNumberFormat="1" applyFont="1" applyBorder="1" applyAlignment="1">
      <alignment horizontal="right"/>
    </xf>
    <xf numFmtId="0" fontId="8" fillId="0" borderId="0" xfId="0" applyFont="1"/>
    <xf numFmtId="3" fontId="8" fillId="0" borderId="0" xfId="0" applyNumberFormat="1" applyFont="1"/>
    <xf numFmtId="3" fontId="8" fillId="0" borderId="0" xfId="0" applyNumberFormat="1" applyFont="1" applyAlignment="1">
      <alignment horizontal="right"/>
    </xf>
    <xf numFmtId="49" fontId="9" fillId="0" borderId="0" xfId="0" applyNumberFormat="1" applyFont="1" applyAlignment="1">
      <alignment vertical="top" wrapText="1"/>
    </xf>
    <xf numFmtId="3" fontId="10" fillId="0" borderId="0" xfId="0" applyNumberFormat="1" applyFont="1"/>
    <xf numFmtId="0" fontId="10" fillId="0" borderId="0" xfId="0" applyFont="1"/>
    <xf numFmtId="49" fontId="8" fillId="0" borderId="0" xfId="0" applyNumberFormat="1" applyFont="1" applyAlignment="1">
      <alignment vertical="top" wrapText="1"/>
    </xf>
    <xf numFmtId="1" fontId="8" fillId="0" borderId="0" xfId="0" applyNumberFormat="1" applyFont="1" applyAlignment="1">
      <alignment horizontal="right" vertical="top"/>
    </xf>
    <xf numFmtId="0" fontId="8" fillId="0" borderId="0" xfId="0" applyFont="1" applyAlignment="1">
      <alignment vertical="top" wrapText="1"/>
    </xf>
    <xf numFmtId="0" fontId="8" fillId="0" borderId="0" xfId="0" applyFont="1" applyAlignment="1">
      <alignment vertical="top"/>
    </xf>
    <xf numFmtId="0" fontId="8" fillId="0" borderId="0" xfId="0" applyFont="1" applyAlignment="1">
      <alignment horizontal="left" vertical="top"/>
    </xf>
    <xf numFmtId="1" fontId="10" fillId="0" borderId="0" xfId="0" applyNumberFormat="1" applyFont="1" applyAlignment="1">
      <alignment horizontal="right" vertical="top"/>
    </xf>
    <xf numFmtId="0" fontId="9" fillId="0" borderId="0" xfId="0" applyFont="1" applyAlignment="1">
      <alignment vertical="top" wrapText="1"/>
    </xf>
    <xf numFmtId="0" fontId="10" fillId="0" borderId="0" xfId="0" applyFont="1" applyAlignment="1">
      <alignment vertical="top" wrapText="1"/>
    </xf>
    <xf numFmtId="0" fontId="8" fillId="0" borderId="0" xfId="0" applyFont="1" applyAlignment="1">
      <alignment horizontal="left" vertical="top" wrapText="1"/>
    </xf>
    <xf numFmtId="0" fontId="8" fillId="0" borderId="0" xfId="0" applyFont="1" applyAlignment="1">
      <alignment horizontal="right" vertical="top" wrapText="1"/>
    </xf>
    <xf numFmtId="49" fontId="9" fillId="0" borderId="0" xfId="0" applyNumberFormat="1" applyFont="1" applyAlignment="1">
      <alignment horizontal="right" vertical="top"/>
    </xf>
    <xf numFmtId="0" fontId="8" fillId="0" borderId="0" xfId="0" applyFont="1" applyProtection="1">
      <protection locked="0"/>
    </xf>
    <xf numFmtId="49" fontId="8" fillId="0" borderId="0" xfId="0" applyNumberFormat="1" applyFont="1" applyAlignment="1">
      <alignment horizontal="right" vertical="top"/>
    </xf>
    <xf numFmtId="49" fontId="10" fillId="0" borderId="0" xfId="0" applyNumberFormat="1" applyFont="1" applyAlignment="1">
      <alignment horizontal="right" vertical="top" wrapText="1"/>
    </xf>
    <xf numFmtId="0" fontId="8" fillId="0" borderId="0" xfId="0" applyFont="1" applyAlignment="1">
      <alignment horizontal="right" vertical="top"/>
    </xf>
    <xf numFmtId="0" fontId="12" fillId="0" borderId="0" xfId="0" applyFont="1"/>
    <xf numFmtId="3" fontId="12" fillId="0" borderId="0" xfId="0" applyNumberFormat="1" applyFont="1"/>
    <xf numFmtId="49" fontId="10" fillId="0" borderId="0" xfId="0" applyNumberFormat="1" applyFont="1" applyAlignment="1">
      <alignment horizontal="right" vertical="top"/>
    </xf>
    <xf numFmtId="0" fontId="10" fillId="0" borderId="0" xfId="0" applyFont="1" applyAlignment="1">
      <alignment horizontal="right" vertical="top" wrapText="1"/>
    </xf>
    <xf numFmtId="0" fontId="10" fillId="0" borderId="0" xfId="0" applyFont="1" applyAlignment="1">
      <alignment horizontal="left"/>
    </xf>
    <xf numFmtId="0" fontId="10" fillId="0" borderId="0" xfId="0" applyFont="1" applyAlignment="1">
      <alignment horizontal="right"/>
    </xf>
    <xf numFmtId="4" fontId="10" fillId="0" borderId="0" xfId="0" applyNumberFormat="1" applyFont="1"/>
    <xf numFmtId="3" fontId="8" fillId="0" borderId="0" xfId="0" applyNumberFormat="1" applyFont="1" applyProtection="1">
      <protection locked="0"/>
    </xf>
    <xf numFmtId="0" fontId="12" fillId="0" borderId="0" xfId="0" applyFont="1" applyProtection="1">
      <protection locked="0"/>
    </xf>
    <xf numFmtId="0" fontId="15" fillId="0" borderId="0" xfId="0" applyFont="1" applyAlignment="1">
      <alignment vertical="top" wrapText="1"/>
    </xf>
    <xf numFmtId="0" fontId="15" fillId="0" borderId="0" xfId="0" applyFont="1" applyProtection="1">
      <protection locked="0"/>
    </xf>
    <xf numFmtId="0" fontId="8" fillId="0" borderId="0" xfId="0" applyFont="1" applyAlignment="1">
      <alignment horizontal="left"/>
    </xf>
    <xf numFmtId="0" fontId="8" fillId="0" borderId="0" xfId="0" applyFont="1" applyAlignment="1">
      <alignment horizontal="right"/>
    </xf>
    <xf numFmtId="4" fontId="8" fillId="0" borderId="0" xfId="0" applyNumberFormat="1" applyFont="1" applyAlignment="1">
      <alignment horizontal="right"/>
    </xf>
    <xf numFmtId="49" fontId="15" fillId="0" borderId="0" xfId="0" applyNumberFormat="1" applyFont="1" applyAlignment="1">
      <alignment horizontal="right" vertical="top"/>
    </xf>
    <xf numFmtId="3" fontId="15" fillId="0" borderId="0" xfId="0" applyNumberFormat="1" applyFont="1" applyProtection="1">
      <protection locked="0"/>
    </xf>
    <xf numFmtId="4" fontId="10" fillId="0" borderId="0" xfId="0" applyNumberFormat="1" applyFont="1" applyAlignment="1">
      <alignment horizontal="right"/>
    </xf>
    <xf numFmtId="4" fontId="8" fillId="0" borderId="0" xfId="0" applyNumberFormat="1" applyFont="1"/>
    <xf numFmtId="49" fontId="0" fillId="0" borderId="0" xfId="0" applyNumberFormat="1" applyAlignment="1">
      <alignment vertical="top"/>
    </xf>
    <xf numFmtId="49" fontId="0" fillId="0" borderId="0" xfId="0" applyNumberFormat="1" applyAlignment="1">
      <alignment wrapText="1"/>
    </xf>
    <xf numFmtId="3" fontId="0" fillId="0" borderId="0" xfId="0" applyNumberFormat="1"/>
    <xf numFmtId="49" fontId="4" fillId="0" borderId="1" xfId="0" applyNumberFormat="1" applyFont="1" applyBorder="1" applyAlignment="1">
      <alignment horizontal="center" wrapText="1"/>
    </xf>
    <xf numFmtId="3" fontId="4" fillId="0" borderId="1" xfId="0" applyNumberFormat="1" applyFont="1" applyBorder="1" applyAlignment="1" applyProtection="1">
      <alignment horizontal="center" wrapText="1"/>
      <protection locked="0"/>
    </xf>
    <xf numFmtId="4" fontId="4" fillId="0" borderId="1" xfId="0" applyNumberFormat="1" applyFont="1" applyBorder="1" applyAlignment="1">
      <alignment horizontal="center"/>
    </xf>
    <xf numFmtId="4" fontId="4" fillId="0" borderId="2" xfId="0" applyNumberFormat="1" applyFont="1" applyBorder="1" applyAlignment="1">
      <alignment horizontal="center"/>
    </xf>
    <xf numFmtId="4" fontId="4" fillId="0" borderId="1" xfId="0" applyNumberFormat="1" applyFont="1" applyBorder="1" applyAlignment="1">
      <alignment horizontal="center" wrapText="1"/>
    </xf>
    <xf numFmtId="49" fontId="12" fillId="0" borderId="0" xfId="0" applyNumberFormat="1" applyFont="1" applyAlignment="1">
      <alignment horizontal="right" vertical="top"/>
    </xf>
    <xf numFmtId="49" fontId="12" fillId="0" borderId="0" xfId="0" applyNumberFormat="1" applyFont="1" applyAlignment="1">
      <alignment wrapText="1"/>
    </xf>
    <xf numFmtId="49" fontId="16" fillId="0" borderId="0" xfId="0" applyNumberFormat="1" applyFont="1" applyAlignment="1">
      <alignment horizontal="right" vertical="top"/>
    </xf>
    <xf numFmtId="49" fontId="16" fillId="0" borderId="0" xfId="0" applyNumberFormat="1" applyFont="1" applyAlignment="1">
      <alignment vertical="top" wrapText="1"/>
    </xf>
    <xf numFmtId="0" fontId="17" fillId="0" borderId="0" xfId="0" applyFont="1"/>
    <xf numFmtId="3" fontId="17" fillId="0" borderId="0" xfId="0" applyNumberFormat="1" applyFont="1"/>
    <xf numFmtId="4" fontId="17" fillId="0" borderId="0" xfId="0" applyNumberFormat="1" applyFont="1"/>
    <xf numFmtId="0" fontId="14" fillId="0" borderId="0" xfId="0" applyFont="1"/>
    <xf numFmtId="0" fontId="8" fillId="0" borderId="0" xfId="0" applyFont="1" applyAlignment="1">
      <alignment wrapText="1"/>
    </xf>
    <xf numFmtId="4" fontId="9" fillId="0" borderId="0" xfId="0" applyNumberFormat="1" applyFont="1"/>
    <xf numFmtId="2" fontId="19" fillId="0" borderId="1" xfId="0" applyNumberFormat="1" applyFont="1" applyBorder="1" applyAlignment="1">
      <alignment horizontal="right"/>
    </xf>
    <xf numFmtId="49" fontId="19" fillId="0" borderId="1" xfId="0" applyNumberFormat="1" applyFont="1" applyBorder="1" applyAlignment="1">
      <alignment horizontal="left"/>
    </xf>
    <xf numFmtId="3" fontId="19" fillId="0" borderId="1" xfId="0" applyNumberFormat="1" applyFont="1" applyBorder="1" applyAlignment="1" applyProtection="1">
      <alignment horizontal="center" wrapText="1"/>
      <protection locked="0"/>
    </xf>
    <xf numFmtId="4" fontId="19" fillId="0" borderId="2" xfId="0" applyNumberFormat="1" applyFont="1" applyBorder="1" applyAlignment="1">
      <alignment horizontal="center"/>
    </xf>
    <xf numFmtId="4" fontId="19" fillId="0" borderId="1" xfId="0" applyNumberFormat="1" applyFont="1" applyBorder="1" applyAlignment="1">
      <alignment horizontal="center" wrapText="1"/>
    </xf>
    <xf numFmtId="3" fontId="19" fillId="0" borderId="0" xfId="0" applyNumberFormat="1" applyFont="1"/>
    <xf numFmtId="3" fontId="20" fillId="0" borderId="0" xfId="0" applyNumberFormat="1" applyFont="1" applyAlignment="1">
      <alignment horizontal="right" wrapText="1"/>
    </xf>
    <xf numFmtId="4" fontId="20" fillId="0" borderId="0" xfId="0" applyNumberFormat="1" applyFont="1" applyAlignment="1">
      <alignment horizontal="right" wrapText="1"/>
    </xf>
    <xf numFmtId="3" fontId="21" fillId="0" borderId="0" xfId="0" applyNumberFormat="1" applyFont="1" applyAlignment="1">
      <alignment horizontal="right" wrapText="1"/>
    </xf>
    <xf numFmtId="3" fontId="21" fillId="0" borderId="0" xfId="0" applyNumberFormat="1" applyFont="1" applyAlignment="1">
      <alignment horizontal="right"/>
    </xf>
    <xf numFmtId="4" fontId="22" fillId="0" borderId="0" xfId="0" applyNumberFormat="1" applyFont="1" applyAlignment="1">
      <alignment horizontal="right" wrapText="1"/>
    </xf>
    <xf numFmtId="3" fontId="22" fillId="0" borderId="0" xfId="0" applyNumberFormat="1" applyFont="1" applyAlignment="1">
      <alignment horizontal="right" wrapText="1"/>
    </xf>
    <xf numFmtId="0" fontId="19" fillId="0" borderId="0" xfId="0" applyFont="1" applyAlignment="1">
      <alignment horizontal="right" wrapText="1"/>
    </xf>
    <xf numFmtId="0" fontId="19" fillId="0" borderId="0" xfId="0" applyFont="1" applyAlignment="1">
      <alignment horizontal="right" vertical="center" wrapText="1"/>
    </xf>
    <xf numFmtId="164" fontId="19" fillId="0" borderId="0" xfId="0" applyNumberFormat="1" applyFont="1" applyAlignment="1">
      <alignment horizontal="right" wrapText="1"/>
    </xf>
    <xf numFmtId="0" fontId="19" fillId="0" borderId="0" xfId="0" applyFont="1"/>
    <xf numFmtId="49" fontId="0" fillId="0" borderId="0" xfId="0" applyNumberFormat="1" applyAlignment="1">
      <alignment horizontal="right" vertical="top"/>
    </xf>
    <xf numFmtId="0" fontId="8" fillId="0" borderId="3" xfId="0" applyFont="1" applyBorder="1" applyAlignment="1">
      <alignment vertical="top" wrapText="1"/>
    </xf>
    <xf numFmtId="4" fontId="8" fillId="0" borderId="3" xfId="0" applyNumberFormat="1" applyFont="1" applyBorder="1"/>
    <xf numFmtId="0" fontId="9" fillId="0" borderId="0" xfId="0" applyFont="1"/>
    <xf numFmtId="0" fontId="8" fillId="0" borderId="0" xfId="1" applyFont="1" applyAlignment="1">
      <alignment vertical="top" wrapText="1"/>
    </xf>
    <xf numFmtId="1" fontId="15" fillId="0" borderId="0" xfId="0" applyNumberFormat="1" applyFont="1" applyAlignment="1">
      <alignment horizontal="right"/>
    </xf>
    <xf numFmtId="0" fontId="8" fillId="0" borderId="0" xfId="0" applyFont="1" applyAlignment="1" applyProtection="1">
      <alignment horizontal="center"/>
      <protection locked="0"/>
    </xf>
    <xf numFmtId="4" fontId="8" fillId="0" borderId="0" xfId="3" applyNumberFormat="1" applyFont="1" applyAlignment="1">
      <alignment horizontal="right"/>
    </xf>
    <xf numFmtId="0" fontId="8" fillId="0" borderId="0" xfId="0" applyFont="1" applyAlignment="1" applyProtection="1">
      <alignment horizontal="right"/>
      <protection locked="0"/>
    </xf>
    <xf numFmtId="4" fontId="24" fillId="0" borderId="0" xfId="0" applyNumberFormat="1" applyFont="1" applyAlignment="1">
      <alignment horizontal="right"/>
    </xf>
    <xf numFmtId="3" fontId="8" fillId="0" borderId="3" xfId="0" applyNumberFormat="1" applyFont="1" applyBorder="1"/>
    <xf numFmtId="49" fontId="3" fillId="0" borderId="0" xfId="0" applyNumberFormat="1" applyFont="1" applyAlignment="1">
      <alignment horizontal="right" vertical="top"/>
    </xf>
    <xf numFmtId="49" fontId="8" fillId="0" borderId="0" xfId="0" applyNumberFormat="1" applyFont="1"/>
    <xf numFmtId="49" fontId="9" fillId="0" borderId="3" xfId="0" applyNumberFormat="1" applyFont="1" applyBorder="1" applyAlignment="1">
      <alignment horizontal="right" vertical="top"/>
    </xf>
    <xf numFmtId="0" fontId="9" fillId="0" borderId="3" xfId="0" applyFont="1" applyBorder="1"/>
    <xf numFmtId="4" fontId="9" fillId="0" borderId="3" xfId="0" applyNumberFormat="1" applyFont="1" applyBorder="1"/>
    <xf numFmtId="0" fontId="9" fillId="0" borderId="0" xfId="0" applyFont="1" applyAlignment="1">
      <alignment horizontal="right" vertical="top"/>
    </xf>
    <xf numFmtId="0" fontId="8" fillId="0" borderId="0" xfId="6" applyFont="1" applyAlignment="1">
      <alignment wrapText="1"/>
    </xf>
    <xf numFmtId="49" fontId="8" fillId="0" borderId="0" xfId="6" applyNumberFormat="1" applyFont="1" applyAlignment="1">
      <alignment horizontal="right" vertical="top"/>
    </xf>
    <xf numFmtId="3" fontId="8" fillId="0" borderId="0" xfId="6" applyNumberFormat="1" applyFont="1"/>
    <xf numFmtId="0" fontId="8" fillId="0" borderId="0" xfId="6" applyFont="1"/>
    <xf numFmtId="0" fontId="15" fillId="0" borderId="0" xfId="7" applyFont="1" applyAlignment="1">
      <alignment horizontal="left" vertical="top" wrapText="1"/>
    </xf>
    <xf numFmtId="0" fontId="18" fillId="0" borderId="0" xfId="6" applyFont="1"/>
    <xf numFmtId="0" fontId="0" fillId="0" borderId="0" xfId="0" applyAlignment="1">
      <alignment vertical="top"/>
    </xf>
    <xf numFmtId="3" fontId="0" fillId="0" borderId="0" xfId="0" applyNumberFormat="1" applyAlignment="1">
      <alignment vertical="top"/>
    </xf>
    <xf numFmtId="0" fontId="9" fillId="0" borderId="0" xfId="0" applyFont="1" applyAlignment="1">
      <alignment vertical="top"/>
    </xf>
    <xf numFmtId="4" fontId="9" fillId="0" borderId="0" xfId="0" applyNumberFormat="1" applyFont="1" applyAlignment="1">
      <alignment vertical="top"/>
    </xf>
    <xf numFmtId="49" fontId="0" fillId="0" borderId="0" xfId="0" applyNumberFormat="1" applyAlignment="1">
      <alignment vertical="top" wrapText="1"/>
    </xf>
    <xf numFmtId="49" fontId="10" fillId="0" borderId="0" xfId="6" applyNumberFormat="1" applyFont="1" applyAlignment="1">
      <alignment horizontal="left" vertical="top" wrapText="1"/>
    </xf>
    <xf numFmtId="49" fontId="10" fillId="0" borderId="0" xfId="6" applyNumberFormat="1" applyFont="1" applyAlignment="1">
      <alignment horizontal="right" vertical="top"/>
    </xf>
    <xf numFmtId="0" fontId="25" fillId="0" borderId="0" xfId="6" applyFont="1"/>
    <xf numFmtId="3" fontId="10" fillId="0" borderId="0" xfId="6" applyNumberFormat="1" applyFont="1"/>
    <xf numFmtId="0" fontId="10" fillId="0" borderId="0" xfId="6" applyFont="1" applyAlignment="1">
      <alignment wrapText="1"/>
    </xf>
    <xf numFmtId="0" fontId="10" fillId="0" borderId="0" xfId="6" applyFont="1"/>
    <xf numFmtId="49" fontId="10" fillId="0" borderId="3" xfId="6" applyNumberFormat="1" applyFont="1" applyBorder="1" applyAlignment="1">
      <alignment horizontal="right" vertical="top"/>
    </xf>
    <xf numFmtId="49" fontId="10" fillId="0" borderId="3" xfId="6" applyNumberFormat="1" applyFont="1" applyBorder="1" applyAlignment="1">
      <alignment horizontal="left" vertical="top" wrapText="1"/>
    </xf>
    <xf numFmtId="0" fontId="25" fillId="0" borderId="3" xfId="6" applyFont="1" applyBorder="1"/>
    <xf numFmtId="3" fontId="10" fillId="0" borderId="3" xfId="6" applyNumberFormat="1" applyFont="1" applyBorder="1"/>
    <xf numFmtId="49" fontId="13" fillId="0" borderId="0" xfId="6" applyNumberFormat="1" applyFont="1" applyAlignment="1">
      <alignment horizontal="right" vertical="top"/>
    </xf>
    <xf numFmtId="49" fontId="13" fillId="0" borderId="0" xfId="6" applyNumberFormat="1" applyFont="1" applyAlignment="1">
      <alignment horizontal="left" vertical="top" wrapText="1"/>
    </xf>
    <xf numFmtId="0" fontId="3" fillId="0" borderId="0" xfId="6" applyFont="1"/>
    <xf numFmtId="3" fontId="13" fillId="0" borderId="0" xfId="6" applyNumberFormat="1" applyFont="1"/>
    <xf numFmtId="0" fontId="13" fillId="0" borderId="0" xfId="6" applyFont="1" applyAlignment="1">
      <alignment wrapText="1"/>
    </xf>
    <xf numFmtId="0" fontId="13" fillId="0" borderId="0" xfId="6" applyFont="1"/>
    <xf numFmtId="0" fontId="9" fillId="0" borderId="0" xfId="0" applyFont="1" applyAlignment="1">
      <alignment horizontal="left" vertical="top" wrapText="1"/>
    </xf>
    <xf numFmtId="49" fontId="8" fillId="0" borderId="0" xfId="0" applyNumberFormat="1" applyFont="1" applyAlignment="1">
      <alignment horizontal="left" vertical="top" wrapText="1"/>
    </xf>
    <xf numFmtId="0" fontId="8" fillId="0" borderId="0" xfId="0" quotePrefix="1" applyFont="1" applyAlignment="1">
      <alignment horizontal="left" vertical="top"/>
    </xf>
    <xf numFmtId="0" fontId="10" fillId="0" borderId="3" xfId="6" applyFont="1" applyBorder="1" applyAlignment="1">
      <alignment wrapText="1"/>
    </xf>
    <xf numFmtId="4" fontId="15" fillId="0" borderId="0" xfId="0" applyNumberFormat="1" applyFont="1"/>
    <xf numFmtId="49" fontId="19" fillId="0" borderId="1" xfId="0" applyNumberFormat="1" applyFont="1" applyBorder="1" applyAlignment="1">
      <alignment horizontal="left" wrapText="1"/>
    </xf>
    <xf numFmtId="0" fontId="15" fillId="0" borderId="0" xfId="0" applyFont="1" applyAlignment="1">
      <alignment horizontal="left"/>
    </xf>
    <xf numFmtId="0" fontId="8" fillId="0" borderId="0" xfId="0" applyFont="1" applyAlignment="1" applyProtection="1">
      <alignment horizontal="left"/>
      <protection locked="0"/>
    </xf>
    <xf numFmtId="0" fontId="0" fillId="0" borderId="0" xfId="0" applyAlignment="1">
      <alignment horizontal="left"/>
    </xf>
    <xf numFmtId="0" fontId="8" fillId="0" borderId="3" xfId="0" applyFont="1" applyBorder="1" applyAlignment="1">
      <alignment horizontal="left"/>
    </xf>
    <xf numFmtId="165" fontId="8" fillId="0" borderId="0" xfId="0" applyNumberFormat="1" applyFont="1"/>
    <xf numFmtId="49" fontId="8" fillId="0" borderId="3" xfId="0" applyNumberFormat="1" applyFont="1" applyBorder="1" applyAlignment="1">
      <alignment horizontal="right" vertical="top"/>
    </xf>
    <xf numFmtId="49" fontId="15" fillId="0" borderId="0" xfId="0" applyNumberFormat="1" applyFont="1" applyAlignment="1">
      <alignment vertical="top" wrapText="1"/>
    </xf>
    <xf numFmtId="3" fontId="19" fillId="0" borderId="1" xfId="0" applyNumberFormat="1" applyFont="1" applyBorder="1" applyAlignment="1">
      <alignment horizontal="center"/>
    </xf>
    <xf numFmtId="3" fontId="15" fillId="0" borderId="0" xfId="0" applyNumberFormat="1" applyFont="1"/>
    <xf numFmtId="3" fontId="8" fillId="0" borderId="0" xfId="3" applyNumberFormat="1" applyFont="1" applyAlignment="1">
      <alignment horizontal="right"/>
    </xf>
    <xf numFmtId="3" fontId="10" fillId="0" borderId="0" xfId="0" applyNumberFormat="1" applyFont="1" applyAlignment="1">
      <alignment horizontal="right"/>
    </xf>
    <xf numFmtId="3" fontId="19" fillId="0" borderId="2" xfId="0" applyNumberFormat="1" applyFont="1" applyBorder="1" applyAlignment="1">
      <alignment horizontal="center"/>
    </xf>
    <xf numFmtId="3" fontId="19" fillId="0" borderId="1" xfId="0" applyNumberFormat="1" applyFont="1" applyBorder="1" applyAlignment="1">
      <alignment horizontal="center" wrapText="1"/>
    </xf>
    <xf numFmtId="3" fontId="24" fillId="0" borderId="0" xfId="0" applyNumberFormat="1" applyFont="1" applyAlignment="1">
      <alignment horizontal="right"/>
    </xf>
    <xf numFmtId="3" fontId="9" fillId="0" borderId="0" xfId="0" applyNumberFormat="1" applyFont="1"/>
    <xf numFmtId="3" fontId="10" fillId="0" borderId="3" xfId="0" applyNumberFormat="1" applyFont="1" applyBorder="1"/>
    <xf numFmtId="49" fontId="9" fillId="0" borderId="0" xfId="0" applyNumberFormat="1" applyFont="1" applyAlignment="1">
      <alignment vertical="top"/>
    </xf>
    <xf numFmtId="49" fontId="26" fillId="0" borderId="0" xfId="0" applyNumberFormat="1" applyFont="1" applyAlignment="1">
      <alignment wrapText="1"/>
    </xf>
    <xf numFmtId="2" fontId="27" fillId="0" borderId="1" xfId="0" applyNumberFormat="1" applyFont="1" applyBorder="1" applyAlignment="1">
      <alignment horizontal="right"/>
    </xf>
    <xf numFmtId="49" fontId="27" fillId="0" borderId="1" xfId="0" applyNumberFormat="1" applyFont="1" applyBorder="1" applyAlignment="1">
      <alignment horizontal="left"/>
    </xf>
    <xf numFmtId="49" fontId="27" fillId="0" borderId="1" xfId="0" applyNumberFormat="1" applyFont="1" applyBorder="1" applyAlignment="1">
      <alignment horizontal="left" wrapText="1"/>
    </xf>
    <xf numFmtId="3" fontId="27" fillId="0" borderId="1" xfId="0" applyNumberFormat="1" applyFont="1" applyBorder="1" applyAlignment="1" applyProtection="1">
      <alignment horizontal="center" wrapText="1"/>
      <protection locked="0"/>
    </xf>
    <xf numFmtId="49" fontId="13" fillId="0" borderId="0" xfId="0" applyNumberFormat="1" applyFont="1" applyAlignment="1">
      <alignment horizontal="right" vertical="top"/>
    </xf>
    <xf numFmtId="49" fontId="3" fillId="0" borderId="0" xfId="0" applyNumberFormat="1" applyFont="1" applyAlignment="1">
      <alignment vertical="top" wrapText="1"/>
    </xf>
    <xf numFmtId="49" fontId="10" fillId="0" borderId="0" xfId="0" applyNumberFormat="1" applyFont="1" applyAlignment="1">
      <alignment wrapText="1"/>
    </xf>
    <xf numFmtId="0" fontId="26" fillId="0" borderId="0" xfId="0" applyFont="1"/>
    <xf numFmtId="49" fontId="28" fillId="0" borderId="0" xfId="0" applyNumberFormat="1" applyFont="1" applyAlignment="1">
      <alignment wrapText="1"/>
    </xf>
    <xf numFmtId="49" fontId="10" fillId="0" borderId="0" xfId="0" applyNumberFormat="1" applyFont="1" applyAlignment="1">
      <alignment vertical="top" wrapText="1"/>
    </xf>
    <xf numFmtId="49" fontId="10" fillId="0" borderId="3" xfId="0" applyNumberFormat="1" applyFont="1" applyBorder="1" applyAlignment="1">
      <alignment horizontal="right" vertical="top"/>
    </xf>
    <xf numFmtId="49" fontId="10" fillId="0" borderId="3" xfId="0" applyNumberFormat="1" applyFont="1" applyBorder="1" applyAlignment="1">
      <alignment vertical="top" wrapText="1"/>
    </xf>
    <xf numFmtId="0" fontId="10" fillId="0" borderId="3" xfId="0" applyFont="1" applyBorder="1" applyAlignment="1">
      <alignment horizontal="left"/>
    </xf>
    <xf numFmtId="49" fontId="13" fillId="0" borderId="0" xfId="0" applyNumberFormat="1" applyFont="1" applyAlignment="1">
      <alignment vertical="top" wrapText="1"/>
    </xf>
    <xf numFmtId="0" fontId="13" fillId="0" borderId="0" xfId="0" applyFont="1" applyAlignment="1">
      <alignment horizontal="left"/>
    </xf>
    <xf numFmtId="3" fontId="13" fillId="0" borderId="0" xfId="0" applyNumberFormat="1" applyFont="1"/>
    <xf numFmtId="0" fontId="13" fillId="0" borderId="0" xfId="0" applyFont="1"/>
    <xf numFmtId="49" fontId="8" fillId="0" borderId="0" xfId="0" applyNumberFormat="1" applyFont="1" applyAlignment="1">
      <alignment horizontal="left" vertical="top" wrapText="1"/>
    </xf>
    <xf numFmtId="0" fontId="9" fillId="0" borderId="3" xfId="0" applyFont="1" applyBorder="1" applyAlignment="1">
      <alignment horizontal="left" wrapText="1"/>
    </xf>
    <xf numFmtId="2" fontId="15" fillId="0" borderId="0" xfId="0" applyNumberFormat="1" applyFont="1" applyAlignment="1">
      <alignment horizontal="left" vertical="top" wrapText="1"/>
    </xf>
    <xf numFmtId="3" fontId="8" fillId="0" borderId="0" xfId="0" applyNumberFormat="1" applyFont="1" applyAlignment="1">
      <alignment horizontal="left" vertical="top" wrapText="1"/>
    </xf>
    <xf numFmtId="0" fontId="8" fillId="0" borderId="0" xfId="0" applyFont="1" applyAlignment="1">
      <alignment horizontal="left" vertical="top" wrapText="1"/>
    </xf>
    <xf numFmtId="0" fontId="8" fillId="0" borderId="0" xfId="0" quotePrefix="1" applyFont="1" applyAlignment="1">
      <alignment horizontal="left" vertical="top"/>
    </xf>
    <xf numFmtId="0" fontId="8" fillId="0" borderId="0" xfId="0" quotePrefix="1" applyFont="1" applyAlignment="1">
      <alignment horizontal="left" vertical="top" wrapText="1"/>
    </xf>
    <xf numFmtId="49" fontId="8" fillId="0" borderId="0" xfId="0" quotePrefix="1" applyNumberFormat="1" applyFont="1" applyAlignment="1">
      <alignment horizontal="left" vertical="top" wrapText="1"/>
    </xf>
  </cellXfs>
  <cellStyles count="8">
    <cellStyle name="Navadno" xfId="0" builtinId="0"/>
    <cellStyle name="Navadno 2" xfId="4" xr:uid="{00000000-0005-0000-0000-000001000000}"/>
    <cellStyle name="Navadno 2 2" xfId="5" xr:uid="{00000000-0005-0000-0000-000002000000}"/>
    <cellStyle name="Navadno 2 3" xfId="3" xr:uid="{00000000-0005-0000-0000-000003000000}"/>
    <cellStyle name="Navadno 8" xfId="7" xr:uid="{A0D64E9F-B346-48AD-B6D6-82EB42665070}"/>
    <cellStyle name="Normal 2" xfId="1" xr:uid="{00000000-0005-0000-0000-000005000000}"/>
    <cellStyle name="Normal 3" xfId="2" xr:uid="{00000000-0005-0000-0000-000006000000}"/>
    <cellStyle name="Normal 4" xfId="6" xr:uid="{FACE99A0-9974-4E7D-BAED-B249413028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54"/>
  <sheetViews>
    <sheetView tabSelected="1" zoomScale="125" zoomScaleNormal="125" workbookViewId="0">
      <selection activeCell="G17" sqref="G17"/>
    </sheetView>
  </sheetViews>
  <sheetFormatPr defaultColWidth="9.75" defaultRowHeight="14" x14ac:dyDescent="0.3"/>
  <cols>
    <col min="1" max="1" width="4.1640625" style="89" bestFit="1" customWidth="1"/>
    <col min="2" max="2" width="33.75" style="56" customWidth="1"/>
    <col min="3" max="3" width="4.75" customWidth="1"/>
    <col min="4" max="4" width="5.75" style="57" customWidth="1"/>
    <col min="5" max="5" width="6.5" style="57" customWidth="1"/>
    <col min="6" max="6" width="6.25" style="57" customWidth="1"/>
    <col min="7" max="7" width="7.5" customWidth="1"/>
    <col min="8" max="8" width="10.58203125" style="57" bestFit="1" customWidth="1"/>
  </cols>
  <sheetData>
    <row r="1" spans="1:24" s="3" customFormat="1" ht="10.5" x14ac:dyDescent="0.25">
      <c r="A1" s="15" t="s">
        <v>55</v>
      </c>
      <c r="B1" s="2" t="s">
        <v>7</v>
      </c>
      <c r="C1" s="58" t="s">
        <v>8</v>
      </c>
      <c r="D1" s="59" t="s">
        <v>9</v>
      </c>
      <c r="E1" s="60" t="s">
        <v>26</v>
      </c>
      <c r="F1" s="61" t="s">
        <v>27</v>
      </c>
      <c r="G1" s="62" t="s">
        <v>10</v>
      </c>
      <c r="H1" s="62" t="s">
        <v>11</v>
      </c>
      <c r="I1" s="4"/>
      <c r="J1" s="5"/>
      <c r="K1" s="5"/>
      <c r="L1" s="6"/>
      <c r="M1" s="7"/>
      <c r="N1" s="8"/>
      <c r="O1" s="9"/>
      <c r="P1" s="9"/>
      <c r="Q1" s="9"/>
      <c r="R1" s="8"/>
      <c r="S1" s="10"/>
      <c r="T1" s="11"/>
      <c r="U1" s="12"/>
      <c r="V1" s="13"/>
      <c r="W1" s="13"/>
      <c r="X1" s="14"/>
    </row>
    <row r="2" spans="1:24" s="37" customFormat="1" ht="12.5" x14ac:dyDescent="0.25">
      <c r="A2" s="63"/>
      <c r="B2" s="64"/>
      <c r="D2" s="38"/>
      <c r="E2" s="38"/>
      <c r="F2" s="38"/>
      <c r="H2" s="38"/>
    </row>
    <row r="3" spans="1:24" s="67" customFormat="1" ht="18" x14ac:dyDescent="0.35">
      <c r="A3" s="65"/>
      <c r="B3" s="66" t="s">
        <v>20</v>
      </c>
      <c r="D3" s="68"/>
      <c r="E3" s="69"/>
      <c r="F3" s="69"/>
      <c r="G3" s="69"/>
      <c r="H3" s="69"/>
    </row>
    <row r="4" spans="1:24" s="16" customFormat="1" ht="12.5" x14ac:dyDescent="0.25">
      <c r="A4" s="34"/>
      <c r="B4" s="22"/>
      <c r="D4" s="17"/>
      <c r="E4" s="54"/>
      <c r="F4" s="54"/>
      <c r="G4" s="54"/>
      <c r="H4" s="54"/>
    </row>
    <row r="5" spans="1:24" s="70" customFormat="1" ht="26" x14ac:dyDescent="0.3">
      <c r="A5" s="32"/>
      <c r="B5" s="19" t="s">
        <v>609</v>
      </c>
      <c r="C5" s="101"/>
      <c r="D5" s="101"/>
      <c r="E5" s="101"/>
      <c r="F5" s="101"/>
      <c r="G5" s="101"/>
      <c r="H5" s="54"/>
    </row>
    <row r="6" spans="1:24" s="70" customFormat="1" x14ac:dyDescent="0.3">
      <c r="A6" s="32" t="s">
        <v>79</v>
      </c>
      <c r="B6" s="19" t="s">
        <v>28</v>
      </c>
      <c r="C6" s="101"/>
      <c r="D6" s="101"/>
      <c r="E6" s="101"/>
      <c r="F6" s="101"/>
      <c r="G6" s="101"/>
      <c r="H6" s="72"/>
    </row>
    <row r="7" spans="1:24" s="70" customFormat="1" x14ac:dyDescent="0.3">
      <c r="A7" s="32" t="s">
        <v>111</v>
      </c>
      <c r="B7" s="19" t="s">
        <v>112</v>
      </c>
      <c r="C7" s="101"/>
      <c r="D7" s="101"/>
      <c r="E7" s="101"/>
      <c r="F7" s="101"/>
      <c r="G7" s="101"/>
      <c r="H7" s="72"/>
    </row>
    <row r="8" spans="1:24" s="70" customFormat="1" x14ac:dyDescent="0.3">
      <c r="A8" s="32" t="s">
        <v>526</v>
      </c>
      <c r="B8" s="19" t="s">
        <v>230</v>
      </c>
      <c r="C8" s="101"/>
      <c r="D8" s="101"/>
      <c r="E8" s="101"/>
      <c r="F8" s="101"/>
      <c r="G8" s="101"/>
      <c r="H8" s="72"/>
    </row>
    <row r="9" spans="1:24" s="70" customFormat="1" x14ac:dyDescent="0.3">
      <c r="A9" s="32" t="s">
        <v>533</v>
      </c>
      <c r="B9" s="155" t="str">
        <f>'S-Prezracevanje F'!$B$3</f>
        <v>PREZRAČEVANJE - PREDPRIPRAVA ZRAKA KLIMA STROJNICA F</v>
      </c>
      <c r="C9" s="101"/>
      <c r="D9" s="101"/>
      <c r="E9" s="101"/>
      <c r="F9" s="101"/>
      <c r="G9" s="101"/>
      <c r="H9" s="72"/>
    </row>
    <row r="10" spans="1:24" s="16" customFormat="1" ht="14.5" customHeight="1" thickBot="1" x14ac:dyDescent="0.35">
      <c r="A10" s="102"/>
      <c r="B10" s="175"/>
      <c r="C10" s="175"/>
      <c r="D10" s="175"/>
      <c r="E10" s="175"/>
      <c r="F10" s="103"/>
      <c r="G10" s="103"/>
      <c r="H10" s="104"/>
    </row>
    <row r="11" spans="1:24" s="71" customFormat="1" ht="13.5" thickTop="1" x14ac:dyDescent="0.3">
      <c r="A11" s="105"/>
      <c r="B11" s="28" t="s">
        <v>75</v>
      </c>
      <c r="C11" s="92"/>
      <c r="D11" s="92"/>
      <c r="E11" s="92"/>
      <c r="F11" s="92"/>
      <c r="G11" s="92"/>
      <c r="H11" s="72"/>
    </row>
    <row r="12" spans="1:24" s="71" customFormat="1" ht="13" x14ac:dyDescent="0.3">
      <c r="A12" s="105"/>
      <c r="B12" s="28"/>
      <c r="C12" s="92"/>
      <c r="D12" s="92"/>
      <c r="E12" s="92"/>
      <c r="F12" s="92"/>
      <c r="G12" s="92"/>
      <c r="H12" s="72"/>
    </row>
    <row r="13" spans="1:24" x14ac:dyDescent="0.3">
      <c r="A13" s="100" t="s">
        <v>79</v>
      </c>
      <c r="B13" s="19" t="s">
        <v>28</v>
      </c>
      <c r="C13" s="112"/>
      <c r="D13" s="113"/>
      <c r="E13" s="113"/>
      <c r="F13" s="113"/>
      <c r="G13" s="112"/>
      <c r="H13" s="113"/>
    </row>
    <row r="14" spans="1:24" s="71" customFormat="1" ht="13" x14ac:dyDescent="0.25">
      <c r="A14" s="105"/>
      <c r="B14" s="28"/>
      <c r="C14" s="114"/>
      <c r="D14" s="114"/>
      <c r="E14" s="114"/>
      <c r="F14" s="114"/>
      <c r="G14" s="114"/>
      <c r="H14" s="115"/>
    </row>
    <row r="15" spans="1:24" s="71" customFormat="1" ht="87.5" x14ac:dyDescent="0.25">
      <c r="A15" s="36" t="s">
        <v>22</v>
      </c>
      <c r="B15" s="24" t="s">
        <v>83</v>
      </c>
      <c r="C15" s="24"/>
      <c r="D15" s="24"/>
      <c r="E15" s="24"/>
      <c r="F15" s="24"/>
      <c r="G15" s="106"/>
    </row>
    <row r="16" spans="1:24" x14ac:dyDescent="0.3">
      <c r="B16" s="116"/>
      <c r="C16" s="113" t="s">
        <v>31</v>
      </c>
      <c r="D16" s="113">
        <v>2</v>
      </c>
      <c r="E16" s="113"/>
      <c r="F16" s="113"/>
      <c r="G16" s="112"/>
      <c r="H16" s="113"/>
    </row>
    <row r="17" spans="1:8" s="16" customFormat="1" ht="125" x14ac:dyDescent="0.3">
      <c r="A17" s="36" t="s">
        <v>23</v>
      </c>
      <c r="B17" s="24" t="s">
        <v>91</v>
      </c>
      <c r="C17"/>
      <c r="D17"/>
      <c r="E17"/>
      <c r="F17"/>
      <c r="G17" s="71"/>
    </row>
    <row r="18" spans="1:8" s="16" customFormat="1" x14ac:dyDescent="0.3">
      <c r="A18" s="36"/>
      <c r="B18" s="24"/>
      <c r="C18" s="113" t="s">
        <v>31</v>
      </c>
      <c r="D18" s="113">
        <v>2</v>
      </c>
      <c r="E18"/>
      <c r="F18"/>
      <c r="G18" s="71"/>
    </row>
    <row r="19" spans="1:8" s="109" customFormat="1" ht="62.5" x14ac:dyDescent="0.35">
      <c r="A19" s="107" t="s">
        <v>25</v>
      </c>
      <c r="B19" s="117" t="s">
        <v>567</v>
      </c>
      <c r="C19" s="111"/>
      <c r="D19" s="111"/>
      <c r="E19" s="111"/>
      <c r="F19" s="108"/>
      <c r="G19" s="106"/>
      <c r="H19" s="108"/>
    </row>
    <row r="20" spans="1:8" s="122" customFormat="1" ht="14.5" customHeight="1" x14ac:dyDescent="0.3">
      <c r="A20" s="118"/>
      <c r="B20" s="117"/>
      <c r="C20" s="119" t="s">
        <v>31</v>
      </c>
      <c r="D20" s="119">
        <v>2</v>
      </c>
      <c r="E20" s="119"/>
      <c r="F20" s="120"/>
      <c r="G20" s="121"/>
      <c r="H20" s="120"/>
    </row>
    <row r="21" spans="1:8" s="109" customFormat="1" ht="25" x14ac:dyDescent="0.35">
      <c r="A21" s="107" t="s">
        <v>30</v>
      </c>
      <c r="B21" s="117" t="s">
        <v>1</v>
      </c>
      <c r="C21" s="111"/>
      <c r="D21" s="111"/>
      <c r="E21" s="111"/>
      <c r="F21" s="108"/>
      <c r="G21" s="106"/>
      <c r="H21" s="108"/>
    </row>
    <row r="22" spans="1:8" s="122" customFormat="1" ht="14.5" customHeight="1" x14ac:dyDescent="0.3">
      <c r="A22" s="118"/>
      <c r="B22" s="117"/>
      <c r="C22" s="119" t="s">
        <v>31</v>
      </c>
      <c r="D22" s="119">
        <v>2</v>
      </c>
      <c r="E22" s="119"/>
      <c r="F22" s="120"/>
      <c r="G22" s="121"/>
      <c r="H22" s="120"/>
    </row>
    <row r="23" spans="1:8" s="122" customFormat="1" ht="25" x14ac:dyDescent="0.3">
      <c r="A23" s="118" t="s">
        <v>186</v>
      </c>
      <c r="B23" s="117" t="s">
        <v>84</v>
      </c>
      <c r="C23" s="119"/>
      <c r="D23" s="119"/>
      <c r="E23" s="119"/>
      <c r="F23" s="120"/>
      <c r="G23" s="121"/>
      <c r="H23" s="120"/>
    </row>
    <row r="24" spans="1:8" s="122" customFormat="1" ht="14.5" customHeight="1" x14ac:dyDescent="0.3">
      <c r="A24" s="118"/>
      <c r="B24" s="117"/>
      <c r="C24" s="119" t="s">
        <v>31</v>
      </c>
      <c r="D24" s="119">
        <v>2</v>
      </c>
      <c r="E24" s="119"/>
      <c r="F24" s="120"/>
      <c r="G24" s="121"/>
      <c r="H24" s="120"/>
    </row>
    <row r="25" spans="1:8" s="122" customFormat="1" ht="25" x14ac:dyDescent="0.3">
      <c r="A25" s="118" t="s">
        <v>187</v>
      </c>
      <c r="B25" s="117" t="s">
        <v>92</v>
      </c>
      <c r="C25" s="119"/>
      <c r="D25" s="119"/>
      <c r="E25" s="119"/>
      <c r="F25" s="120"/>
      <c r="G25" s="121"/>
      <c r="H25" s="120"/>
    </row>
    <row r="26" spans="1:8" s="122" customFormat="1" ht="14.5" customHeight="1" thickBot="1" x14ac:dyDescent="0.35">
      <c r="A26" s="123"/>
      <c r="B26" s="124"/>
      <c r="C26" s="125" t="s">
        <v>31</v>
      </c>
      <c r="D26" s="125">
        <v>1</v>
      </c>
      <c r="E26" s="125"/>
      <c r="F26" s="126"/>
      <c r="G26" s="136"/>
      <c r="H26" s="126"/>
    </row>
    <row r="27" spans="1:8" s="132" customFormat="1" ht="14.5" customHeight="1" thickTop="1" x14ac:dyDescent="0.3">
      <c r="A27" s="127"/>
      <c r="B27" s="128" t="s">
        <v>29</v>
      </c>
      <c r="C27" s="129"/>
      <c r="D27" s="129"/>
      <c r="E27" s="129"/>
      <c r="F27" s="130"/>
      <c r="G27" s="131"/>
      <c r="H27" s="130"/>
    </row>
    <row r="28" spans="1:8" s="122" customFormat="1" ht="14.5" customHeight="1" x14ac:dyDescent="0.3">
      <c r="A28" s="118"/>
      <c r="B28" s="117"/>
      <c r="C28" s="119"/>
      <c r="D28" s="119"/>
      <c r="E28" s="119"/>
      <c r="F28" s="120"/>
      <c r="G28" s="121"/>
      <c r="H28" s="120"/>
    </row>
    <row r="29" spans="1:8" s="122" customFormat="1" ht="14.5" customHeight="1" x14ac:dyDescent="0.3">
      <c r="A29" s="118"/>
      <c r="B29" s="128" t="s">
        <v>85</v>
      </c>
      <c r="C29" s="119"/>
      <c r="D29" s="119"/>
      <c r="E29" s="119"/>
      <c r="F29" s="120"/>
      <c r="G29" s="121"/>
      <c r="H29" s="120"/>
    </row>
    <row r="30" spans="1:8" ht="151.5" customHeight="1" x14ac:dyDescent="0.3">
      <c r="B30" s="176" t="s">
        <v>93</v>
      </c>
      <c r="C30" s="176"/>
      <c r="D30" s="176"/>
      <c r="E30" s="176"/>
      <c r="F30" s="176"/>
      <c r="G30" s="112"/>
      <c r="H30" s="113"/>
    </row>
    <row r="31" spans="1:8" ht="65.5" customHeight="1" x14ac:dyDescent="0.3">
      <c r="B31" s="177" t="s">
        <v>86</v>
      </c>
      <c r="C31" s="177"/>
      <c r="D31" s="177"/>
      <c r="E31" s="177"/>
      <c r="F31" s="177"/>
      <c r="G31" s="112"/>
      <c r="H31" s="113"/>
    </row>
    <row r="32" spans="1:8" s="71" customFormat="1" ht="29" customHeight="1" x14ac:dyDescent="0.25">
      <c r="A32" s="36"/>
      <c r="B32" s="178" t="s">
        <v>21</v>
      </c>
      <c r="C32" s="178"/>
      <c r="D32" s="178"/>
      <c r="E32" s="178"/>
      <c r="F32" s="178"/>
      <c r="G32" s="24"/>
      <c r="H32" s="24"/>
    </row>
    <row r="33" spans="1:8" s="71" customFormat="1" ht="41" customHeight="1" x14ac:dyDescent="0.25">
      <c r="A33" s="36"/>
      <c r="B33" s="178" t="s">
        <v>87</v>
      </c>
      <c r="C33" s="178"/>
      <c r="D33" s="178"/>
      <c r="E33" s="178"/>
      <c r="F33" s="178"/>
      <c r="G33" s="24"/>
      <c r="H33" s="24"/>
    </row>
    <row r="34" spans="1:8" s="71" customFormat="1" ht="14.5" customHeight="1" x14ac:dyDescent="0.25">
      <c r="A34" s="36"/>
      <c r="B34" s="133" t="s">
        <v>88</v>
      </c>
      <c r="C34" s="30"/>
      <c r="D34" s="30"/>
      <c r="E34" s="30"/>
      <c r="F34" s="30"/>
      <c r="G34" s="24"/>
      <c r="H34" s="24"/>
    </row>
    <row r="35" spans="1:8" s="71" customFormat="1" ht="14.5" customHeight="1" x14ac:dyDescent="0.25">
      <c r="A35" s="36"/>
      <c r="B35" s="30" t="s">
        <v>94</v>
      </c>
      <c r="C35" s="30"/>
      <c r="D35" s="30"/>
      <c r="E35" s="30"/>
      <c r="F35" s="30"/>
      <c r="G35" s="24"/>
      <c r="H35" s="24"/>
    </row>
    <row r="36" spans="1:8" ht="13" customHeight="1" x14ac:dyDescent="0.3">
      <c r="B36" s="174" t="s">
        <v>95</v>
      </c>
      <c r="C36" s="174"/>
      <c r="D36" s="174"/>
      <c r="E36" s="174"/>
      <c r="F36" s="174"/>
      <c r="G36" s="112"/>
      <c r="H36" s="113"/>
    </row>
    <row r="37" spans="1:8" ht="28.5" customHeight="1" x14ac:dyDescent="0.3">
      <c r="B37" s="174" t="s">
        <v>96</v>
      </c>
      <c r="C37" s="174"/>
      <c r="D37" s="174"/>
      <c r="E37" s="174"/>
      <c r="F37" s="174"/>
      <c r="G37" s="112"/>
      <c r="H37" s="113"/>
    </row>
    <row r="38" spans="1:8" ht="25" customHeight="1" x14ac:dyDescent="0.3">
      <c r="B38" s="174" t="s">
        <v>97</v>
      </c>
      <c r="C38" s="174"/>
      <c r="D38" s="174"/>
      <c r="E38" s="174"/>
      <c r="F38" s="174"/>
      <c r="G38" s="112"/>
      <c r="H38" s="113"/>
    </row>
    <row r="39" spans="1:8" ht="27" customHeight="1" x14ac:dyDescent="0.3">
      <c r="B39" s="174" t="s">
        <v>98</v>
      </c>
      <c r="C39" s="174"/>
      <c r="D39" s="174"/>
      <c r="E39" s="174"/>
      <c r="F39" s="174"/>
      <c r="G39" s="112"/>
      <c r="H39" s="113"/>
    </row>
    <row r="40" spans="1:8" ht="16.5" customHeight="1" x14ac:dyDescent="0.3">
      <c r="B40" s="174" t="s">
        <v>99</v>
      </c>
      <c r="C40" s="174"/>
      <c r="D40" s="174"/>
      <c r="E40" s="174"/>
      <c r="F40" s="174"/>
      <c r="G40" s="112"/>
      <c r="H40" s="113"/>
    </row>
    <row r="41" spans="1:8" ht="25" customHeight="1" x14ac:dyDescent="0.3">
      <c r="B41" s="174" t="s">
        <v>89</v>
      </c>
      <c r="C41" s="174"/>
      <c r="D41" s="174"/>
      <c r="E41" s="174"/>
      <c r="F41" s="174"/>
      <c r="G41" s="112"/>
      <c r="H41" s="113"/>
    </row>
    <row r="42" spans="1:8" ht="24" customHeight="1" x14ac:dyDescent="0.3">
      <c r="B42" s="174" t="s">
        <v>100</v>
      </c>
      <c r="C42" s="174"/>
      <c r="D42" s="174"/>
      <c r="E42" s="174"/>
      <c r="F42" s="174"/>
      <c r="G42" s="112"/>
      <c r="H42" s="113"/>
    </row>
    <row r="43" spans="1:8" ht="18" customHeight="1" x14ac:dyDescent="0.3">
      <c r="B43" s="174" t="s">
        <v>101</v>
      </c>
      <c r="C43" s="174"/>
      <c r="D43" s="174"/>
      <c r="E43" s="174"/>
      <c r="F43" s="174"/>
      <c r="G43" s="112"/>
      <c r="H43" s="113"/>
    </row>
    <row r="44" spans="1:8" ht="18" customHeight="1" x14ac:dyDescent="0.3">
      <c r="B44" s="134" t="s">
        <v>102</v>
      </c>
      <c r="C44" s="134"/>
      <c r="D44" s="134"/>
      <c r="E44" s="134"/>
      <c r="F44" s="134"/>
      <c r="G44" s="112"/>
      <c r="H44" s="113"/>
    </row>
    <row r="45" spans="1:8" ht="26.5" customHeight="1" x14ac:dyDescent="0.3">
      <c r="B45" s="174" t="s">
        <v>103</v>
      </c>
      <c r="C45" s="174"/>
      <c r="D45" s="174"/>
      <c r="E45" s="174"/>
      <c r="F45" s="174"/>
      <c r="G45" s="112"/>
      <c r="H45" s="113"/>
    </row>
    <row r="46" spans="1:8" ht="64.5" customHeight="1" x14ac:dyDescent="0.3">
      <c r="B46" s="180" t="s">
        <v>104</v>
      </c>
      <c r="C46" s="180"/>
      <c r="D46" s="180"/>
      <c r="E46" s="180"/>
      <c r="F46" s="180"/>
      <c r="G46" s="112"/>
      <c r="H46" s="113"/>
    </row>
    <row r="47" spans="1:8" x14ac:dyDescent="0.3">
      <c r="B47" s="22" t="s">
        <v>105</v>
      </c>
      <c r="C47" s="112"/>
      <c r="D47" s="113"/>
      <c r="E47" s="113"/>
      <c r="F47" s="113"/>
      <c r="G47" s="112"/>
      <c r="H47" s="113"/>
    </row>
    <row r="48" spans="1:8" ht="17.25" customHeight="1" x14ac:dyDescent="0.3">
      <c r="B48" s="174" t="s">
        <v>106</v>
      </c>
      <c r="C48" s="174"/>
      <c r="D48" s="174"/>
      <c r="E48" s="174"/>
      <c r="F48" s="174"/>
      <c r="G48" s="112"/>
      <c r="H48" s="113"/>
    </row>
    <row r="49" spans="2:8" ht="24.75" customHeight="1" x14ac:dyDescent="0.3">
      <c r="B49" s="181" t="s">
        <v>107</v>
      </c>
      <c r="C49" s="181"/>
      <c r="D49" s="181"/>
      <c r="E49" s="181"/>
      <c r="F49" s="181"/>
      <c r="G49" s="112"/>
      <c r="H49" s="113"/>
    </row>
    <row r="50" spans="2:8" ht="12.75" customHeight="1" x14ac:dyDescent="0.3">
      <c r="B50" s="174" t="s">
        <v>108</v>
      </c>
      <c r="C50" s="174"/>
      <c r="D50" s="174"/>
      <c r="E50" s="174"/>
      <c r="F50" s="174"/>
      <c r="G50" s="112"/>
      <c r="H50" s="113"/>
    </row>
    <row r="51" spans="2:8" ht="24.25" customHeight="1" x14ac:dyDescent="0.3">
      <c r="B51" s="174" t="s">
        <v>109</v>
      </c>
      <c r="C51" s="174"/>
      <c r="D51" s="174"/>
      <c r="E51" s="174"/>
      <c r="F51" s="174"/>
      <c r="G51" s="112"/>
      <c r="H51" s="113"/>
    </row>
    <row r="52" spans="2:8" ht="15.75" customHeight="1" x14ac:dyDescent="0.3">
      <c r="B52" s="174" t="s">
        <v>110</v>
      </c>
      <c r="C52" s="174"/>
      <c r="D52" s="174"/>
      <c r="E52" s="174"/>
      <c r="F52" s="174"/>
      <c r="G52" s="112"/>
      <c r="H52" s="113"/>
    </row>
    <row r="53" spans="2:8" x14ac:dyDescent="0.3">
      <c r="B53" s="179" t="s">
        <v>90</v>
      </c>
      <c r="C53" s="179"/>
      <c r="D53" s="179"/>
      <c r="E53" s="179"/>
      <c r="F53" s="179"/>
      <c r="G53" s="112"/>
      <c r="H53" s="113"/>
    </row>
    <row r="54" spans="2:8" x14ac:dyDescent="0.3">
      <c r="B54" s="135"/>
      <c r="C54" s="135"/>
      <c r="D54" s="135"/>
      <c r="E54" s="135"/>
      <c r="F54" s="135"/>
      <c r="G54" s="112"/>
      <c r="H54" s="113"/>
    </row>
  </sheetData>
  <mergeCells count="21">
    <mergeCell ref="B36:F36"/>
    <mergeCell ref="B50:F50"/>
    <mergeCell ref="B51:F51"/>
    <mergeCell ref="B52:F52"/>
    <mergeCell ref="B53:F53"/>
    <mergeCell ref="B43:F43"/>
    <mergeCell ref="B45:F45"/>
    <mergeCell ref="B46:F46"/>
    <mergeCell ref="B48:F48"/>
    <mergeCell ref="B49:F49"/>
    <mergeCell ref="B10:E10"/>
    <mergeCell ref="B30:F30"/>
    <mergeCell ref="B31:F31"/>
    <mergeCell ref="B32:F32"/>
    <mergeCell ref="B33:F33"/>
    <mergeCell ref="B42:F42"/>
    <mergeCell ref="B37:F37"/>
    <mergeCell ref="B38:F38"/>
    <mergeCell ref="B39:F39"/>
    <mergeCell ref="B40:F40"/>
    <mergeCell ref="B41:F41"/>
  </mergeCells>
  <phoneticPr fontId="4" type="noConversion"/>
  <pageMargins left="0.74803149606299213" right="0.75" top="0.98425196850393704" bottom="0.98425196850393704" header="0.51181102362204722" footer="0.51181102362204722"/>
  <pageSetup paperSize="9" orientation="portrait" r:id="rId1"/>
  <headerFooter alignWithMargins="0">
    <oddHeader>&amp;C&amp;"Arial,Krepko"&amp;7Biro 360 d.o.o&amp;"Arial,Navadno"., Projektiranje in tehnično svetovanje, 
Slovenska cesta 58, 1000 Ljubljana, tel: 01 430 53 77, fax: 430 54 87
4- NAČRT S PODROČJA STROJNIŠTVA, PZI</oddHeader>
    <oddFooter>&amp;C&amp;10&amp;P / &amp;N</oddFooter>
  </headerFooter>
  <rowBreaks count="1" manualBreakCount="1">
    <brk id="2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250"/>
  <sheetViews>
    <sheetView topLeftCell="A217" zoomScale="88" zoomScaleNormal="88" zoomScaleSheetLayoutView="85" workbookViewId="0">
      <selection activeCell="E217" sqref="E217"/>
    </sheetView>
  </sheetViews>
  <sheetFormatPr defaultColWidth="9.75" defaultRowHeight="12.5" x14ac:dyDescent="0.25"/>
  <cols>
    <col min="1" max="1" width="3.25" style="34" customWidth="1"/>
    <col min="2" max="2" width="33.75" style="22" customWidth="1"/>
    <col min="3" max="3" width="4.75" style="48" customWidth="1"/>
    <col min="4" max="4" width="5.1640625" style="17" customWidth="1"/>
    <col min="5" max="5" width="6.75" style="17" bestFit="1" customWidth="1"/>
    <col min="6" max="6" width="7.25" style="54" bestFit="1" customWidth="1"/>
    <col min="7" max="7" width="7.5" style="54" customWidth="1"/>
    <col min="8" max="8" width="9.1640625" style="54" customWidth="1"/>
    <col min="9" max="16384" width="9.75" style="16"/>
  </cols>
  <sheetData>
    <row r="1" spans="1:23" s="88" customFormat="1" ht="9" x14ac:dyDescent="0.2">
      <c r="A1" s="73" t="s">
        <v>56</v>
      </c>
      <c r="B1" s="74" t="s">
        <v>7</v>
      </c>
      <c r="C1" s="138" t="s">
        <v>8</v>
      </c>
      <c r="D1" s="75" t="s">
        <v>9</v>
      </c>
      <c r="E1" s="146" t="s">
        <v>26</v>
      </c>
      <c r="F1" s="76" t="s">
        <v>27</v>
      </c>
      <c r="G1" s="77" t="s">
        <v>10</v>
      </c>
      <c r="H1" s="77" t="s">
        <v>11</v>
      </c>
      <c r="I1" s="78"/>
      <c r="J1" s="78"/>
      <c r="K1" s="79"/>
      <c r="L1" s="80"/>
      <c r="M1" s="81"/>
      <c r="N1" s="82"/>
      <c r="O1" s="82"/>
      <c r="P1" s="82"/>
      <c r="Q1" s="81"/>
      <c r="R1" s="83"/>
      <c r="S1" s="84"/>
      <c r="T1" s="85"/>
      <c r="U1" s="86"/>
      <c r="V1" s="86"/>
      <c r="W1" s="87"/>
    </row>
    <row r="3" spans="1:23" ht="14" x14ac:dyDescent="0.25">
      <c r="A3" s="32" t="s">
        <v>111</v>
      </c>
      <c r="B3" s="1" t="s">
        <v>112</v>
      </c>
    </row>
    <row r="4" spans="1:23" ht="14" x14ac:dyDescent="0.25">
      <c r="A4" s="32"/>
      <c r="B4" s="1"/>
    </row>
    <row r="5" spans="1:23" s="47" customFormat="1" ht="63" customHeight="1" x14ac:dyDescent="0.25">
      <c r="A5" s="51" t="s">
        <v>22</v>
      </c>
      <c r="B5" s="46" t="s">
        <v>113</v>
      </c>
      <c r="C5" s="139"/>
      <c r="D5" s="94"/>
      <c r="E5" s="147"/>
      <c r="F5" s="137"/>
      <c r="G5" s="137"/>
      <c r="H5" s="137"/>
      <c r="I5" s="52"/>
      <c r="J5" s="52"/>
      <c r="K5" s="52"/>
      <c r="L5" s="52"/>
    </row>
    <row r="6" spans="1:23" s="33" customFormat="1" ht="25" x14ac:dyDescent="0.25">
      <c r="A6" s="39"/>
      <c r="B6" s="22" t="s">
        <v>291</v>
      </c>
      <c r="C6" s="48"/>
      <c r="D6" s="18"/>
      <c r="E6" s="17"/>
      <c r="F6" s="54"/>
      <c r="G6" s="54"/>
      <c r="H6" s="54"/>
      <c r="J6" s="44"/>
      <c r="K6" s="44"/>
    </row>
    <row r="7" spans="1:23" s="47" customFormat="1" ht="25" x14ac:dyDescent="0.25">
      <c r="A7" s="51"/>
      <c r="B7" s="145" t="s">
        <v>292</v>
      </c>
      <c r="C7" s="139"/>
      <c r="D7" s="94"/>
      <c r="E7" s="147"/>
      <c r="F7" s="137"/>
      <c r="G7" s="137"/>
      <c r="H7" s="137"/>
      <c r="I7" s="52"/>
      <c r="J7" s="52"/>
      <c r="K7" s="52"/>
      <c r="L7" s="52"/>
    </row>
    <row r="8" spans="1:23" s="47" customFormat="1" ht="25" x14ac:dyDescent="0.25">
      <c r="A8" s="51"/>
      <c r="B8" s="145" t="s">
        <v>282</v>
      </c>
      <c r="C8" s="139"/>
      <c r="D8" s="94"/>
      <c r="E8" s="147"/>
      <c r="F8" s="137"/>
      <c r="G8" s="137"/>
      <c r="H8" s="137"/>
      <c r="I8" s="52"/>
      <c r="J8" s="52"/>
      <c r="K8" s="52"/>
      <c r="L8" s="52"/>
    </row>
    <row r="9" spans="1:23" s="47" customFormat="1" x14ac:dyDescent="0.25">
      <c r="A9" s="51"/>
      <c r="B9" s="145" t="s">
        <v>293</v>
      </c>
      <c r="C9" s="139"/>
      <c r="D9" s="94"/>
      <c r="E9" s="147"/>
      <c r="F9" s="137"/>
      <c r="G9" s="137"/>
      <c r="H9" s="137"/>
      <c r="I9" s="52"/>
      <c r="J9" s="52"/>
      <c r="K9" s="52"/>
      <c r="L9" s="52"/>
    </row>
    <row r="10" spans="1:23" s="47" customFormat="1" ht="25" x14ac:dyDescent="0.25">
      <c r="A10" s="51"/>
      <c r="B10" s="145" t="s">
        <v>238</v>
      </c>
      <c r="C10" s="139"/>
      <c r="D10" s="94"/>
      <c r="E10" s="147"/>
      <c r="F10" s="137"/>
      <c r="G10" s="137"/>
      <c r="H10" s="137"/>
      <c r="I10" s="52"/>
      <c r="J10" s="52"/>
      <c r="K10" s="52"/>
      <c r="L10" s="52"/>
    </row>
    <row r="11" spans="1:23" s="33" customFormat="1" ht="25" x14ac:dyDescent="0.25">
      <c r="A11" s="39"/>
      <c r="B11" s="22" t="s">
        <v>239</v>
      </c>
      <c r="C11" s="48"/>
      <c r="D11" s="18"/>
      <c r="E11" s="17"/>
      <c r="F11" s="54"/>
      <c r="G11" s="54"/>
      <c r="H11" s="54"/>
      <c r="J11" s="44"/>
      <c r="K11" s="44"/>
    </row>
    <row r="12" spans="1:23" s="33" customFormat="1" x14ac:dyDescent="0.25">
      <c r="A12" s="39"/>
      <c r="B12" s="22" t="s">
        <v>256</v>
      </c>
      <c r="C12" s="48"/>
      <c r="D12" s="18"/>
      <c r="E12" s="17"/>
      <c r="F12" s="54"/>
      <c r="G12" s="54"/>
      <c r="H12" s="54"/>
      <c r="J12" s="44"/>
      <c r="K12" s="44"/>
    </row>
    <row r="13" spans="1:23" s="33" customFormat="1" x14ac:dyDescent="0.25">
      <c r="A13" s="39"/>
      <c r="B13" s="22" t="s">
        <v>240</v>
      </c>
      <c r="C13" s="48"/>
      <c r="D13" s="18"/>
      <c r="E13" s="17"/>
      <c r="F13" s="54"/>
      <c r="G13" s="54"/>
      <c r="H13" s="54"/>
      <c r="J13" s="44"/>
      <c r="K13" s="44"/>
    </row>
    <row r="14" spans="1:23" s="47" customFormat="1" x14ac:dyDescent="0.25">
      <c r="A14" s="51"/>
      <c r="B14" s="145" t="s">
        <v>295</v>
      </c>
      <c r="C14" s="139"/>
      <c r="D14" s="94"/>
      <c r="E14" s="147"/>
      <c r="F14" s="137"/>
      <c r="G14" s="137"/>
      <c r="H14" s="137"/>
      <c r="I14" s="52"/>
      <c r="J14" s="52"/>
      <c r="K14" s="52"/>
      <c r="L14" s="52"/>
    </row>
    <row r="15" spans="1:23" s="47" customFormat="1" x14ac:dyDescent="0.25">
      <c r="A15" s="51"/>
      <c r="B15" s="145" t="s">
        <v>294</v>
      </c>
      <c r="C15" s="139"/>
      <c r="D15" s="94"/>
      <c r="E15" s="147"/>
      <c r="F15" s="137"/>
      <c r="G15" s="137"/>
      <c r="H15" s="137"/>
      <c r="I15" s="52"/>
      <c r="J15" s="52"/>
      <c r="K15" s="52"/>
      <c r="L15" s="52"/>
    </row>
    <row r="16" spans="1:23" s="33" customFormat="1" x14ac:dyDescent="0.25">
      <c r="A16" s="40"/>
      <c r="B16" s="134" t="s">
        <v>297</v>
      </c>
      <c r="C16" s="48"/>
      <c r="D16" s="49"/>
      <c r="E16" s="18"/>
      <c r="F16" s="50"/>
      <c r="G16" s="50"/>
      <c r="H16" s="50"/>
      <c r="I16" s="95"/>
      <c r="K16" s="44"/>
    </row>
    <row r="17" spans="1:12" s="33" customFormat="1" ht="25" x14ac:dyDescent="0.25">
      <c r="A17" s="40"/>
      <c r="B17" s="134" t="s">
        <v>296</v>
      </c>
      <c r="C17" s="48"/>
      <c r="D17" s="49"/>
      <c r="E17" s="18"/>
      <c r="F17" s="50"/>
      <c r="G17" s="50"/>
      <c r="H17" s="50"/>
      <c r="I17" s="95"/>
      <c r="K17" s="44"/>
    </row>
    <row r="18" spans="1:12" s="33" customFormat="1" ht="25" x14ac:dyDescent="0.25">
      <c r="A18" s="40"/>
      <c r="B18" s="134" t="s">
        <v>298</v>
      </c>
      <c r="C18" s="48"/>
      <c r="D18" s="49"/>
      <c r="E18" s="18"/>
      <c r="F18" s="50"/>
      <c r="G18" s="50"/>
      <c r="H18" s="50"/>
      <c r="I18" s="95"/>
      <c r="K18" s="44"/>
    </row>
    <row r="19" spans="1:12" s="47" customFormat="1" x14ac:dyDescent="0.25">
      <c r="A19" s="51"/>
      <c r="B19" s="145" t="s">
        <v>57</v>
      </c>
      <c r="C19" s="139"/>
      <c r="D19" s="94"/>
      <c r="E19" s="147"/>
      <c r="F19" s="137"/>
      <c r="G19" s="137"/>
      <c r="H19" s="137"/>
      <c r="I19" s="52"/>
      <c r="J19" s="52"/>
      <c r="K19" s="52"/>
      <c r="L19" s="52"/>
    </row>
    <row r="20" spans="1:12" s="47" customFormat="1" x14ac:dyDescent="0.25">
      <c r="A20" s="51"/>
      <c r="B20" s="145" t="s">
        <v>58</v>
      </c>
      <c r="C20" s="139"/>
      <c r="D20" s="94"/>
      <c r="E20" s="147"/>
      <c r="F20" s="137"/>
      <c r="G20" s="137"/>
      <c r="H20" s="137"/>
      <c r="I20" s="52"/>
      <c r="J20" s="52"/>
      <c r="K20" s="52"/>
      <c r="L20" s="52"/>
    </row>
    <row r="21" spans="1:12" s="47" customFormat="1" x14ac:dyDescent="0.25">
      <c r="A21" s="51"/>
      <c r="B21" s="145" t="s">
        <v>6</v>
      </c>
      <c r="C21" s="139"/>
      <c r="D21" s="94"/>
      <c r="E21" s="147"/>
      <c r="F21" s="137"/>
      <c r="G21" s="137"/>
      <c r="H21" s="137"/>
      <c r="I21" s="52"/>
      <c r="J21" s="52"/>
      <c r="K21" s="52"/>
      <c r="L21" s="52"/>
    </row>
    <row r="22" spans="1:12" s="47" customFormat="1" x14ac:dyDescent="0.25">
      <c r="A22" s="51"/>
      <c r="B22" s="145" t="s">
        <v>59</v>
      </c>
      <c r="C22" s="139"/>
      <c r="D22" s="94"/>
      <c r="E22" s="147"/>
      <c r="F22" s="137"/>
      <c r="G22" s="137"/>
      <c r="H22" s="137"/>
      <c r="I22" s="52"/>
      <c r="J22" s="52"/>
      <c r="K22" s="52"/>
      <c r="L22" s="52"/>
    </row>
    <row r="23" spans="1:12" s="47" customFormat="1" x14ac:dyDescent="0.25">
      <c r="A23" s="51"/>
      <c r="B23" s="145" t="s">
        <v>60</v>
      </c>
      <c r="C23" s="139"/>
      <c r="D23" s="94"/>
      <c r="E23" s="147"/>
      <c r="F23" s="137"/>
      <c r="G23" s="137"/>
      <c r="H23" s="137"/>
      <c r="I23" s="52"/>
      <c r="J23" s="52"/>
      <c r="K23" s="52"/>
      <c r="L23" s="52"/>
    </row>
    <row r="24" spans="1:12" s="47" customFormat="1" x14ac:dyDescent="0.25">
      <c r="A24" s="51"/>
      <c r="B24" s="145" t="s">
        <v>61</v>
      </c>
      <c r="C24" s="139"/>
      <c r="D24" s="94"/>
      <c r="E24" s="147"/>
      <c r="F24" s="137"/>
      <c r="G24" s="137"/>
      <c r="H24" s="137"/>
      <c r="I24" s="52"/>
      <c r="J24" s="52"/>
      <c r="K24" s="52"/>
      <c r="L24" s="52"/>
    </row>
    <row r="25" spans="1:12" s="47" customFormat="1" x14ac:dyDescent="0.25">
      <c r="A25" s="51"/>
      <c r="B25" s="145" t="s">
        <v>62</v>
      </c>
      <c r="C25" s="139"/>
      <c r="D25" s="94"/>
      <c r="E25" s="147"/>
      <c r="F25" s="137"/>
      <c r="G25" s="137"/>
      <c r="H25" s="137"/>
      <c r="I25" s="52"/>
      <c r="J25" s="52"/>
      <c r="K25" s="52"/>
      <c r="L25" s="52"/>
    </row>
    <row r="26" spans="1:12" s="47" customFormat="1" ht="25" x14ac:dyDescent="0.25">
      <c r="A26" s="51"/>
      <c r="B26" s="145" t="s">
        <v>69</v>
      </c>
      <c r="C26" s="139"/>
      <c r="D26" s="94"/>
      <c r="E26" s="147"/>
      <c r="F26" s="137"/>
      <c r="G26" s="137"/>
      <c r="H26" s="137"/>
      <c r="I26" s="52"/>
      <c r="J26" s="52"/>
      <c r="K26" s="52"/>
      <c r="L26" s="52"/>
    </row>
    <row r="27" spans="1:12" s="47" customFormat="1" x14ac:dyDescent="0.25">
      <c r="A27" s="51"/>
      <c r="B27" s="145" t="s">
        <v>68</v>
      </c>
      <c r="C27" s="139"/>
      <c r="D27" s="94"/>
      <c r="E27" s="147"/>
      <c r="F27" s="137"/>
      <c r="G27" s="137"/>
      <c r="H27" s="137"/>
      <c r="I27" s="52"/>
      <c r="J27" s="52"/>
      <c r="K27" s="52"/>
      <c r="L27" s="52"/>
    </row>
    <row r="28" spans="1:12" s="47" customFormat="1" x14ac:dyDescent="0.25">
      <c r="A28" s="51"/>
      <c r="B28" s="145" t="s">
        <v>114</v>
      </c>
      <c r="C28" s="139"/>
      <c r="D28" s="94"/>
      <c r="E28" s="147"/>
      <c r="F28" s="137"/>
      <c r="G28" s="137"/>
      <c r="H28" s="137"/>
      <c r="I28" s="52"/>
      <c r="J28" s="52"/>
      <c r="K28" s="52"/>
      <c r="L28" s="52"/>
    </row>
    <row r="29" spans="1:12" s="33" customFormat="1" x14ac:dyDescent="0.25">
      <c r="A29" s="39"/>
      <c r="B29" s="22" t="s">
        <v>63</v>
      </c>
      <c r="C29" s="48"/>
      <c r="D29" s="18"/>
      <c r="E29" s="17"/>
      <c r="F29" s="54"/>
      <c r="G29" s="54"/>
      <c r="H29" s="54"/>
      <c r="J29" s="44"/>
      <c r="K29" s="44"/>
    </row>
    <row r="30" spans="1:12" s="33" customFormat="1" x14ac:dyDescent="0.25">
      <c r="A30" s="39"/>
      <c r="B30" s="22"/>
      <c r="C30" s="48"/>
      <c r="D30" s="18"/>
      <c r="E30" s="17"/>
      <c r="F30" s="54"/>
      <c r="G30" s="54"/>
      <c r="H30" s="54"/>
      <c r="J30" s="44"/>
      <c r="K30" s="44"/>
    </row>
    <row r="31" spans="1:12" s="33" customFormat="1" ht="37.5" x14ac:dyDescent="0.25">
      <c r="A31" s="39" t="s">
        <v>16</v>
      </c>
      <c r="B31" s="22" t="s">
        <v>283</v>
      </c>
      <c r="C31" s="48" t="s">
        <v>31</v>
      </c>
      <c r="D31" s="18">
        <v>2</v>
      </c>
      <c r="E31" s="148"/>
      <c r="F31" s="96"/>
      <c r="G31" s="18"/>
      <c r="H31" s="18"/>
      <c r="J31" s="44"/>
      <c r="K31" s="44"/>
    </row>
    <row r="32" spans="1:12" s="33" customFormat="1" ht="25" x14ac:dyDescent="0.25">
      <c r="A32" s="39" t="s">
        <v>43</v>
      </c>
      <c r="B32" s="22" t="s">
        <v>174</v>
      </c>
      <c r="C32" s="48" t="s">
        <v>31</v>
      </c>
      <c r="D32" s="18">
        <v>2</v>
      </c>
      <c r="E32" s="148"/>
      <c r="F32" s="96"/>
      <c r="G32" s="18"/>
      <c r="H32" s="18"/>
      <c r="J32" s="44"/>
      <c r="K32" s="44"/>
    </row>
    <row r="33" spans="1:11" s="33" customFormat="1" ht="25" x14ac:dyDescent="0.25">
      <c r="A33" s="39" t="s">
        <v>44</v>
      </c>
      <c r="B33" s="22" t="s">
        <v>116</v>
      </c>
      <c r="C33" s="48" t="s">
        <v>31</v>
      </c>
      <c r="D33" s="18">
        <v>2</v>
      </c>
      <c r="E33" s="148"/>
      <c r="F33" s="96"/>
      <c r="G33" s="18"/>
      <c r="H33" s="18"/>
      <c r="J33" s="44"/>
      <c r="K33" s="44"/>
    </row>
    <row r="34" spans="1:11" s="33" customFormat="1" x14ac:dyDescent="0.25">
      <c r="A34" s="39" t="s">
        <v>45</v>
      </c>
      <c r="B34" s="22" t="s">
        <v>115</v>
      </c>
      <c r="C34" s="48" t="s">
        <v>31</v>
      </c>
      <c r="D34" s="18">
        <v>2</v>
      </c>
      <c r="E34" s="148"/>
      <c r="F34" s="96"/>
      <c r="G34" s="18"/>
      <c r="H34" s="18"/>
      <c r="J34" s="44"/>
      <c r="K34" s="44"/>
    </row>
    <row r="35" spans="1:11" s="33" customFormat="1" ht="36.75" customHeight="1" x14ac:dyDescent="0.25">
      <c r="A35" s="39" t="s">
        <v>46</v>
      </c>
      <c r="B35" s="22" t="s">
        <v>119</v>
      </c>
      <c r="C35" s="48" t="s">
        <v>31</v>
      </c>
      <c r="D35" s="18">
        <v>2</v>
      </c>
      <c r="E35" s="148"/>
      <c r="F35" s="96"/>
      <c r="G35" s="18"/>
      <c r="H35" s="18"/>
      <c r="J35" s="44"/>
      <c r="K35" s="44"/>
    </row>
    <row r="36" spans="1:11" s="33" customFormat="1" x14ac:dyDescent="0.25">
      <c r="A36" s="39" t="s">
        <v>47</v>
      </c>
      <c r="B36" s="22" t="s">
        <v>64</v>
      </c>
      <c r="C36" s="48" t="s">
        <v>31</v>
      </c>
      <c r="D36" s="18">
        <v>2</v>
      </c>
      <c r="E36" s="148"/>
      <c r="F36" s="96"/>
      <c r="G36" s="18"/>
      <c r="H36" s="18"/>
      <c r="J36" s="44"/>
      <c r="K36" s="44"/>
    </row>
    <row r="37" spans="1:11" s="33" customFormat="1" x14ac:dyDescent="0.25">
      <c r="A37" s="39" t="s">
        <v>48</v>
      </c>
      <c r="B37" s="22" t="s">
        <v>117</v>
      </c>
      <c r="C37" s="48" t="s">
        <v>31</v>
      </c>
      <c r="D37" s="18">
        <v>2</v>
      </c>
      <c r="E37" s="148"/>
      <c r="F37" s="96"/>
      <c r="G37" s="18"/>
      <c r="H37" s="18"/>
      <c r="J37" s="44"/>
      <c r="K37" s="44"/>
    </row>
    <row r="38" spans="1:11" s="33" customFormat="1" ht="25" x14ac:dyDescent="0.25">
      <c r="A38" s="39" t="s">
        <v>49</v>
      </c>
      <c r="B38" s="22" t="s">
        <v>247</v>
      </c>
      <c r="C38" s="48" t="s">
        <v>12</v>
      </c>
      <c r="D38" s="18">
        <v>2</v>
      </c>
      <c r="E38" s="148"/>
      <c r="F38" s="96"/>
      <c r="G38" s="18"/>
      <c r="H38" s="18"/>
      <c r="J38" s="44"/>
      <c r="K38" s="44"/>
    </row>
    <row r="39" spans="1:11" s="33" customFormat="1" ht="25" x14ac:dyDescent="0.25">
      <c r="A39" s="39" t="s">
        <v>50</v>
      </c>
      <c r="B39" s="22" t="s">
        <v>120</v>
      </c>
      <c r="C39" s="48" t="s">
        <v>31</v>
      </c>
      <c r="D39" s="18">
        <v>2</v>
      </c>
      <c r="E39" s="148"/>
      <c r="F39" s="96"/>
      <c r="G39" s="18"/>
      <c r="H39" s="18"/>
      <c r="J39" s="44"/>
      <c r="K39" s="44"/>
    </row>
    <row r="40" spans="1:11" s="33" customFormat="1" ht="24" customHeight="1" x14ac:dyDescent="0.25">
      <c r="A40" s="39" t="s">
        <v>51</v>
      </c>
      <c r="B40" s="22" t="s">
        <v>175</v>
      </c>
      <c r="C40" s="48" t="s">
        <v>31</v>
      </c>
      <c r="D40" s="18">
        <v>2</v>
      </c>
      <c r="E40" s="148"/>
      <c r="F40" s="96"/>
      <c r="G40" s="18"/>
      <c r="H40" s="18"/>
      <c r="J40" s="44"/>
      <c r="K40" s="44"/>
    </row>
    <row r="41" spans="1:11" s="33" customFormat="1" ht="37.5" x14ac:dyDescent="0.25">
      <c r="A41" s="39" t="s">
        <v>51</v>
      </c>
      <c r="B41" s="22" t="s">
        <v>118</v>
      </c>
      <c r="C41" s="48" t="s">
        <v>31</v>
      </c>
      <c r="D41" s="18">
        <v>2</v>
      </c>
      <c r="E41" s="148"/>
      <c r="F41" s="96"/>
      <c r="G41" s="18"/>
      <c r="H41" s="18"/>
      <c r="J41" s="44"/>
      <c r="K41" s="44"/>
    </row>
    <row r="42" spans="1:11" s="33" customFormat="1" ht="25" x14ac:dyDescent="0.25">
      <c r="A42" s="39" t="s">
        <v>52</v>
      </c>
      <c r="B42" s="22" t="s">
        <v>122</v>
      </c>
      <c r="C42" s="48" t="s">
        <v>31</v>
      </c>
      <c r="D42" s="18">
        <v>2</v>
      </c>
      <c r="E42" s="148"/>
      <c r="F42" s="96"/>
      <c r="G42" s="18"/>
      <c r="H42" s="18"/>
      <c r="J42" s="44"/>
      <c r="K42" s="44"/>
    </row>
    <row r="43" spans="1:11" s="33" customFormat="1" ht="25" x14ac:dyDescent="0.25">
      <c r="A43" s="39" t="s">
        <v>53</v>
      </c>
      <c r="B43" s="22" t="s">
        <v>265</v>
      </c>
      <c r="C43" s="48" t="s">
        <v>31</v>
      </c>
      <c r="D43" s="18">
        <v>2</v>
      </c>
      <c r="E43" s="148"/>
      <c r="F43" s="96"/>
      <c r="G43" s="18"/>
      <c r="H43" s="18"/>
      <c r="J43" s="44"/>
      <c r="K43" s="44"/>
    </row>
    <row r="44" spans="1:11" s="33" customFormat="1" ht="62.25" customHeight="1" x14ac:dyDescent="0.25">
      <c r="A44" s="39" t="s">
        <v>228</v>
      </c>
      <c r="B44" s="22" t="s">
        <v>176</v>
      </c>
      <c r="C44" s="48" t="s">
        <v>31</v>
      </c>
      <c r="D44" s="18">
        <v>2</v>
      </c>
      <c r="E44" s="17"/>
      <c r="F44" s="54"/>
      <c r="G44" s="54"/>
      <c r="H44" s="54"/>
      <c r="J44" s="44"/>
      <c r="K44" s="44"/>
    </row>
    <row r="45" spans="1:11" s="33" customFormat="1" x14ac:dyDescent="0.25">
      <c r="A45" s="39"/>
      <c r="B45" s="22"/>
      <c r="C45" s="48"/>
      <c r="D45" s="18"/>
      <c r="E45" s="17"/>
      <c r="F45" s="54"/>
      <c r="G45" s="54"/>
      <c r="H45" s="54"/>
      <c r="J45" s="44"/>
      <c r="K45" s="44"/>
    </row>
    <row r="46" spans="1:11" s="33" customFormat="1" ht="25" x14ac:dyDescent="0.25">
      <c r="A46" s="39" t="s">
        <v>23</v>
      </c>
      <c r="B46" s="22" t="s">
        <v>121</v>
      </c>
      <c r="C46" s="48"/>
      <c r="D46" s="18"/>
      <c r="E46" s="17"/>
      <c r="F46" s="54"/>
      <c r="G46" s="54"/>
      <c r="H46" s="54"/>
      <c r="J46" s="44"/>
      <c r="K46" s="44"/>
    </row>
    <row r="47" spans="1:11" s="33" customFormat="1" x14ac:dyDescent="0.25">
      <c r="A47" s="39"/>
      <c r="B47" s="22"/>
      <c r="C47" s="48" t="s">
        <v>31</v>
      </c>
      <c r="D47" s="18">
        <v>2</v>
      </c>
      <c r="E47" s="148"/>
      <c r="F47" s="96"/>
      <c r="G47" s="18"/>
      <c r="H47" s="18"/>
      <c r="J47" s="44"/>
      <c r="K47" s="44"/>
    </row>
    <row r="48" spans="1:11" s="33" customFormat="1" x14ac:dyDescent="0.25">
      <c r="A48" s="39"/>
      <c r="B48" s="22"/>
      <c r="C48" s="48"/>
      <c r="D48" s="18"/>
      <c r="E48" s="17"/>
      <c r="F48" s="54"/>
      <c r="G48" s="54"/>
      <c r="H48" s="54"/>
      <c r="J48" s="44"/>
      <c r="K48" s="44"/>
    </row>
    <row r="49" spans="1:11" s="21" customFormat="1" ht="273.75" customHeight="1" x14ac:dyDescent="0.25">
      <c r="A49" s="36" t="s">
        <v>24</v>
      </c>
      <c r="B49" s="24" t="s">
        <v>123</v>
      </c>
      <c r="C49" s="48"/>
      <c r="D49" s="16"/>
      <c r="E49" s="17"/>
      <c r="F49" s="16"/>
      <c r="G49" s="16"/>
      <c r="H49" s="16"/>
    </row>
    <row r="50" spans="1:11" s="21" customFormat="1" ht="75" x14ac:dyDescent="0.25">
      <c r="A50" s="36"/>
      <c r="B50" s="24" t="s">
        <v>124</v>
      </c>
      <c r="C50" s="48"/>
      <c r="D50" s="16"/>
      <c r="E50" s="17"/>
      <c r="F50" s="16"/>
      <c r="G50" s="16"/>
      <c r="H50" s="16"/>
    </row>
    <row r="51" spans="1:11" s="21" customFormat="1" ht="37.5" x14ac:dyDescent="0.25">
      <c r="A51" s="34" t="s">
        <v>16</v>
      </c>
      <c r="B51" s="24" t="s">
        <v>125</v>
      </c>
      <c r="C51" s="48" t="s">
        <v>12</v>
      </c>
      <c r="D51" s="17">
        <v>1</v>
      </c>
      <c r="E51" s="17"/>
      <c r="F51" s="54"/>
      <c r="G51" s="54"/>
      <c r="H51" s="54"/>
    </row>
    <row r="52" spans="1:11" s="21" customFormat="1" ht="37.5" x14ac:dyDescent="0.25">
      <c r="A52" s="34" t="s">
        <v>43</v>
      </c>
      <c r="B52" s="24" t="s">
        <v>126</v>
      </c>
      <c r="C52" s="48" t="s">
        <v>12</v>
      </c>
      <c r="D52" s="17">
        <v>1</v>
      </c>
      <c r="E52" s="17"/>
      <c r="F52" s="54"/>
      <c r="G52" s="54"/>
      <c r="H52" s="54"/>
    </row>
    <row r="53" spans="1:11" s="21" customFormat="1" x14ac:dyDescent="0.25">
      <c r="A53" s="34" t="s">
        <v>44</v>
      </c>
      <c r="B53" s="24" t="s">
        <v>65</v>
      </c>
      <c r="C53" s="48" t="s">
        <v>12</v>
      </c>
      <c r="D53" s="17">
        <v>2</v>
      </c>
      <c r="E53" s="17"/>
      <c r="F53" s="54"/>
      <c r="G53" s="54"/>
      <c r="H53" s="54"/>
    </row>
    <row r="54" spans="1:11" s="21" customFormat="1" x14ac:dyDescent="0.25">
      <c r="A54" s="34"/>
      <c r="B54" s="24"/>
      <c r="C54" s="48"/>
      <c r="D54" s="17"/>
      <c r="E54" s="17"/>
      <c r="F54" s="54"/>
      <c r="G54" s="54"/>
      <c r="H54" s="54"/>
    </row>
    <row r="55" spans="1:11" s="21" customFormat="1" ht="212.5" x14ac:dyDescent="0.25">
      <c r="A55" s="34" t="s">
        <v>25</v>
      </c>
      <c r="B55" s="24" t="s">
        <v>127</v>
      </c>
      <c r="C55" s="48"/>
      <c r="D55" s="17"/>
      <c r="E55" s="17"/>
      <c r="F55" s="54"/>
      <c r="G55" s="54"/>
      <c r="H55" s="54"/>
    </row>
    <row r="56" spans="1:11" s="21" customFormat="1" ht="50" x14ac:dyDescent="0.25">
      <c r="A56" s="34" t="s">
        <v>16</v>
      </c>
      <c r="B56" s="24" t="s">
        <v>128</v>
      </c>
      <c r="C56" s="48"/>
      <c r="D56" s="17"/>
      <c r="E56" s="17"/>
      <c r="F56" s="54"/>
      <c r="G56" s="54"/>
      <c r="H56" s="54"/>
    </row>
    <row r="57" spans="1:11" s="21" customFormat="1" ht="25" x14ac:dyDescent="0.25">
      <c r="A57" s="34"/>
      <c r="B57" s="24" t="s">
        <v>78</v>
      </c>
      <c r="C57" s="48"/>
      <c r="D57" s="17"/>
      <c r="E57" s="17"/>
      <c r="F57" s="54"/>
      <c r="G57" s="54"/>
      <c r="H57" s="54"/>
    </row>
    <row r="58" spans="1:11" s="21" customFormat="1" x14ac:dyDescent="0.25">
      <c r="A58" s="34"/>
      <c r="B58" s="24"/>
      <c r="C58" s="48" t="s">
        <v>12</v>
      </c>
      <c r="D58" s="17">
        <v>1</v>
      </c>
      <c r="E58" s="17"/>
      <c r="F58" s="54"/>
      <c r="G58" s="54"/>
      <c r="H58" s="54"/>
    </row>
    <row r="59" spans="1:11" s="21" customFormat="1" ht="50" x14ac:dyDescent="0.25">
      <c r="A59" s="34" t="s">
        <v>43</v>
      </c>
      <c r="B59" s="24" t="s">
        <v>129</v>
      </c>
      <c r="C59" s="48"/>
      <c r="D59" s="17"/>
      <c r="E59" s="17"/>
      <c r="F59" s="54"/>
      <c r="G59" s="54"/>
      <c r="H59" s="54"/>
    </row>
    <row r="60" spans="1:11" s="21" customFormat="1" ht="25" x14ac:dyDescent="0.25">
      <c r="A60" s="34"/>
      <c r="B60" s="24" t="s">
        <v>78</v>
      </c>
      <c r="C60" s="48"/>
      <c r="D60" s="17"/>
      <c r="E60" s="17"/>
      <c r="F60" s="54"/>
      <c r="G60" s="54"/>
      <c r="H60" s="54"/>
    </row>
    <row r="61" spans="1:11" s="21" customFormat="1" x14ac:dyDescent="0.25">
      <c r="A61" s="34"/>
      <c r="B61" s="24"/>
      <c r="C61" s="48" t="s">
        <v>12</v>
      </c>
      <c r="D61" s="17">
        <v>1</v>
      </c>
      <c r="E61" s="17"/>
      <c r="F61" s="54"/>
      <c r="G61" s="54"/>
      <c r="H61" s="54"/>
    </row>
    <row r="62" spans="1:11" s="33" customFormat="1" x14ac:dyDescent="0.25">
      <c r="A62" s="34"/>
      <c r="C62" s="140"/>
      <c r="D62" s="97"/>
      <c r="E62" s="17"/>
      <c r="F62" s="54"/>
      <c r="G62" s="54"/>
      <c r="H62" s="54"/>
      <c r="I62" s="44"/>
      <c r="K62" s="44"/>
    </row>
    <row r="63" spans="1:11" s="33" customFormat="1" ht="37.5" x14ac:dyDescent="0.25">
      <c r="A63" s="34" t="s">
        <v>30</v>
      </c>
      <c r="B63" s="24" t="s">
        <v>73</v>
      </c>
      <c r="C63" s="48"/>
      <c r="D63" s="17"/>
      <c r="E63" s="17"/>
      <c r="F63" s="54"/>
      <c r="G63" s="54"/>
      <c r="H63" s="54"/>
      <c r="J63" s="44"/>
    </row>
    <row r="64" spans="1:11" s="33" customFormat="1" x14ac:dyDescent="0.25">
      <c r="A64" s="34"/>
      <c r="B64" s="24"/>
      <c r="C64" s="48" t="s">
        <v>31</v>
      </c>
      <c r="D64" s="17">
        <v>2</v>
      </c>
      <c r="E64" s="17"/>
      <c r="F64" s="54"/>
      <c r="G64" s="54"/>
      <c r="H64" s="54"/>
      <c r="J64" s="44"/>
    </row>
    <row r="65" spans="1:17" s="33" customFormat="1" x14ac:dyDescent="0.25">
      <c r="A65" s="34"/>
      <c r="B65" s="24"/>
      <c r="C65" s="48"/>
      <c r="D65" s="17"/>
      <c r="E65" s="17"/>
      <c r="F65" s="54"/>
      <c r="G65" s="54"/>
      <c r="H65" s="54"/>
      <c r="J65" s="44"/>
    </row>
    <row r="66" spans="1:17" ht="50" x14ac:dyDescent="0.25">
      <c r="A66" s="23" t="s">
        <v>186</v>
      </c>
      <c r="B66" s="24" t="s">
        <v>130</v>
      </c>
      <c r="D66" s="18"/>
    </row>
    <row r="67" spans="1:17" x14ac:dyDescent="0.25">
      <c r="B67" s="30" t="s">
        <v>131</v>
      </c>
      <c r="C67" s="48" t="s">
        <v>12</v>
      </c>
      <c r="D67" s="17">
        <v>1</v>
      </c>
    </row>
    <row r="68" spans="1:17" x14ac:dyDescent="0.25">
      <c r="B68" s="30" t="s">
        <v>132</v>
      </c>
      <c r="C68" s="48" t="s">
        <v>12</v>
      </c>
      <c r="D68" s="17">
        <v>1</v>
      </c>
    </row>
    <row r="69" spans="1:17" x14ac:dyDescent="0.25">
      <c r="B69" s="30"/>
      <c r="D69" s="18"/>
    </row>
    <row r="70" spans="1:17" s="33" customFormat="1" ht="100" x14ac:dyDescent="0.25">
      <c r="A70" s="34" t="s">
        <v>187</v>
      </c>
      <c r="B70" s="24" t="s">
        <v>54</v>
      </c>
      <c r="C70" s="48"/>
      <c r="D70" s="18"/>
      <c r="E70" s="17"/>
      <c r="F70" s="54"/>
      <c r="G70" s="54"/>
      <c r="H70" s="54"/>
      <c r="I70" s="44"/>
      <c r="J70" s="44"/>
      <c r="K70" s="44"/>
    </row>
    <row r="71" spans="1:17" s="33" customFormat="1" x14ac:dyDescent="0.25">
      <c r="A71" s="34"/>
      <c r="B71" s="24" t="s">
        <v>66</v>
      </c>
      <c r="C71" s="48"/>
      <c r="D71" s="18"/>
      <c r="E71" s="17"/>
      <c r="F71" s="54"/>
      <c r="G71" s="54"/>
      <c r="H71" s="54"/>
      <c r="I71" s="44"/>
      <c r="J71" s="44"/>
      <c r="K71" s="44"/>
    </row>
    <row r="72" spans="1:17" s="33" customFormat="1" x14ac:dyDescent="0.25">
      <c r="A72" s="34"/>
      <c r="B72" s="24"/>
      <c r="C72" s="48" t="s">
        <v>12</v>
      </c>
      <c r="D72" s="18">
        <v>1</v>
      </c>
      <c r="E72" s="148"/>
      <c r="F72" s="96"/>
      <c r="G72" s="18"/>
      <c r="H72" s="18"/>
      <c r="I72" s="44"/>
      <c r="J72" s="44"/>
      <c r="K72" s="44"/>
    </row>
    <row r="73" spans="1:17" s="33" customFormat="1" x14ac:dyDescent="0.25">
      <c r="A73" s="34"/>
      <c r="B73" s="24"/>
      <c r="C73" s="48"/>
      <c r="D73" s="18"/>
      <c r="E73" s="17"/>
      <c r="F73" s="54"/>
      <c r="G73" s="54"/>
      <c r="H73" s="54"/>
      <c r="I73" s="44"/>
      <c r="J73" s="44"/>
      <c r="K73" s="44"/>
    </row>
    <row r="74" spans="1:17" s="33" customFormat="1" ht="37.5" x14ac:dyDescent="0.25">
      <c r="A74" s="34" t="s">
        <v>188</v>
      </c>
      <c r="B74" s="24" t="s">
        <v>74</v>
      </c>
      <c r="C74" s="48"/>
      <c r="D74" s="18"/>
      <c r="E74" s="17"/>
      <c r="F74" s="54"/>
      <c r="G74" s="54"/>
      <c r="H74" s="54"/>
      <c r="I74" s="44"/>
      <c r="J74" s="44"/>
      <c r="K74" s="44"/>
    </row>
    <row r="75" spans="1:17" s="33" customFormat="1" ht="25" x14ac:dyDescent="0.25">
      <c r="A75" s="34" t="s">
        <v>16</v>
      </c>
      <c r="B75" s="24" t="s">
        <v>133</v>
      </c>
      <c r="C75" s="48"/>
      <c r="D75" s="18"/>
      <c r="E75" s="17"/>
      <c r="F75" s="54"/>
      <c r="G75" s="54"/>
      <c r="H75" s="54"/>
      <c r="I75" s="44"/>
      <c r="J75" s="44"/>
      <c r="K75" s="44"/>
    </row>
    <row r="76" spans="1:17" s="33" customFormat="1" x14ac:dyDescent="0.25">
      <c r="A76" s="34"/>
      <c r="B76" s="24" t="s">
        <v>0</v>
      </c>
      <c r="C76" s="48" t="s">
        <v>12</v>
      </c>
      <c r="D76" s="18">
        <v>1</v>
      </c>
      <c r="E76" s="148"/>
      <c r="F76" s="96"/>
      <c r="G76" s="18"/>
      <c r="H76" s="18"/>
      <c r="I76" s="44"/>
      <c r="J76" s="44"/>
      <c r="K76" s="44"/>
    </row>
    <row r="77" spans="1:17" s="45" customFormat="1" ht="62.5" x14ac:dyDescent="0.25">
      <c r="A77" s="34" t="s">
        <v>43</v>
      </c>
      <c r="B77" s="24" t="s">
        <v>134</v>
      </c>
      <c r="C77" s="48"/>
      <c r="D77" s="17"/>
      <c r="E77" s="17"/>
      <c r="F77" s="54"/>
      <c r="G77" s="54"/>
      <c r="H77" s="54"/>
      <c r="I77" s="44"/>
      <c r="J77" s="44"/>
      <c r="K77" s="44"/>
      <c r="L77" s="33"/>
      <c r="M77" s="33"/>
      <c r="N77" s="33"/>
      <c r="O77" s="33"/>
      <c r="P77" s="33"/>
      <c r="Q77" s="33"/>
    </row>
    <row r="78" spans="1:17" s="45" customFormat="1" x14ac:dyDescent="0.25">
      <c r="A78" s="34"/>
      <c r="B78" s="24" t="s">
        <v>35</v>
      </c>
      <c r="C78" s="48"/>
      <c r="D78" s="17"/>
      <c r="E78" s="17"/>
      <c r="F78" s="54"/>
      <c r="G78" s="54"/>
      <c r="H78" s="54"/>
      <c r="I78" s="44"/>
      <c r="J78" s="44"/>
      <c r="K78" s="44"/>
      <c r="L78" s="33"/>
      <c r="M78" s="33"/>
      <c r="N78" s="33"/>
      <c r="O78" s="33"/>
      <c r="P78" s="33"/>
      <c r="Q78" s="33"/>
    </row>
    <row r="79" spans="1:17" s="45" customFormat="1" x14ac:dyDescent="0.25">
      <c r="A79" s="34"/>
      <c r="B79" s="24" t="s">
        <v>136</v>
      </c>
      <c r="C79" s="48"/>
      <c r="D79" s="17"/>
      <c r="E79" s="17"/>
      <c r="F79" s="54"/>
      <c r="G79" s="54"/>
      <c r="H79" s="54"/>
      <c r="I79" s="44"/>
      <c r="J79" s="44"/>
      <c r="K79" s="44"/>
      <c r="L79" s="33"/>
      <c r="M79" s="33"/>
      <c r="N79" s="33"/>
      <c r="O79" s="33"/>
      <c r="P79" s="33"/>
      <c r="Q79" s="33"/>
    </row>
    <row r="80" spans="1:17" s="45" customFormat="1" x14ac:dyDescent="0.25">
      <c r="A80" s="34"/>
      <c r="B80" s="24" t="s">
        <v>19</v>
      </c>
      <c r="C80" s="48"/>
      <c r="D80" s="17"/>
      <c r="E80" s="17"/>
      <c r="F80" s="54"/>
      <c r="G80" s="54"/>
      <c r="H80" s="54"/>
      <c r="I80" s="44"/>
      <c r="J80" s="44"/>
      <c r="K80" s="44"/>
      <c r="L80" s="33"/>
      <c r="M80" s="33"/>
      <c r="N80" s="33"/>
      <c r="O80" s="33"/>
      <c r="P80" s="33"/>
      <c r="Q80" s="33"/>
    </row>
    <row r="81" spans="1:17" s="45" customFormat="1" x14ac:dyDescent="0.25">
      <c r="A81" s="34"/>
      <c r="B81" s="24" t="s">
        <v>135</v>
      </c>
      <c r="C81" s="48" t="s">
        <v>12</v>
      </c>
      <c r="D81" s="17">
        <v>2</v>
      </c>
      <c r="E81" s="17"/>
      <c r="F81" s="54"/>
      <c r="G81" s="54"/>
      <c r="H81" s="54"/>
      <c r="I81" s="44"/>
      <c r="J81" s="44"/>
      <c r="K81" s="44"/>
      <c r="L81" s="33"/>
      <c r="M81" s="33"/>
      <c r="N81" s="33"/>
      <c r="O81" s="33"/>
      <c r="P81" s="33"/>
      <c r="Q81" s="33"/>
    </row>
    <row r="82" spans="1:17" s="45" customFormat="1" x14ac:dyDescent="0.25">
      <c r="A82" s="34"/>
      <c r="B82" s="24"/>
      <c r="C82" s="48"/>
      <c r="D82" s="17"/>
      <c r="E82" s="17"/>
      <c r="F82" s="54"/>
      <c r="G82" s="54"/>
      <c r="H82" s="54"/>
      <c r="I82" s="44"/>
      <c r="J82" s="44"/>
      <c r="K82" s="44"/>
      <c r="L82" s="33"/>
      <c r="M82" s="33"/>
      <c r="N82" s="33"/>
      <c r="O82" s="33"/>
      <c r="P82" s="33"/>
      <c r="Q82" s="33"/>
    </row>
    <row r="83" spans="1:17" s="33" customFormat="1" ht="37.5" x14ac:dyDescent="0.25">
      <c r="A83" s="23" t="s">
        <v>44</v>
      </c>
      <c r="B83" s="24" t="s">
        <v>178</v>
      </c>
      <c r="C83" s="48"/>
      <c r="D83" s="17"/>
      <c r="E83" s="17"/>
      <c r="F83" s="54"/>
      <c r="G83" s="54"/>
      <c r="H83" s="54"/>
    </row>
    <row r="84" spans="1:17" x14ac:dyDescent="0.25">
      <c r="B84" s="22" t="s">
        <v>0</v>
      </c>
      <c r="C84" s="48" t="s">
        <v>12</v>
      </c>
      <c r="D84" s="17">
        <v>1</v>
      </c>
    </row>
    <row r="86" spans="1:17" s="33" customFormat="1" ht="50" x14ac:dyDescent="0.25">
      <c r="A86" s="23" t="s">
        <v>45</v>
      </c>
      <c r="B86" s="22" t="s">
        <v>179</v>
      </c>
      <c r="C86" s="48"/>
      <c r="D86" s="17"/>
      <c r="E86" s="17"/>
      <c r="F86" s="54"/>
      <c r="G86" s="54"/>
      <c r="H86" s="54"/>
    </row>
    <row r="87" spans="1:17" s="33" customFormat="1" x14ac:dyDescent="0.25">
      <c r="A87" s="34"/>
      <c r="B87" s="22" t="s">
        <v>0</v>
      </c>
      <c r="C87" s="48" t="s">
        <v>12</v>
      </c>
      <c r="D87" s="17">
        <v>1</v>
      </c>
      <c r="E87" s="17"/>
      <c r="F87" s="54"/>
      <c r="G87" s="54"/>
      <c r="H87" s="54"/>
    </row>
    <row r="88" spans="1:17" s="33" customFormat="1" x14ac:dyDescent="0.25">
      <c r="A88" s="34"/>
      <c r="B88" s="26"/>
      <c r="C88" s="48"/>
      <c r="D88" s="17"/>
      <c r="E88" s="17"/>
      <c r="F88" s="54"/>
      <c r="G88" s="54"/>
      <c r="H88" s="54"/>
    </row>
    <row r="89" spans="1:17" customFormat="1" ht="25" x14ac:dyDescent="0.3">
      <c r="A89" s="23" t="s">
        <v>46</v>
      </c>
      <c r="B89" s="24" t="s">
        <v>81</v>
      </c>
      <c r="C89" s="48"/>
      <c r="D89" s="18"/>
      <c r="E89" s="149"/>
      <c r="F89" s="53"/>
      <c r="G89" s="53"/>
      <c r="H89" s="98"/>
    </row>
    <row r="90" spans="1:17" customFormat="1" ht="14" x14ac:dyDescent="0.3">
      <c r="A90" s="23"/>
      <c r="B90" s="24"/>
      <c r="C90" s="48" t="s">
        <v>12</v>
      </c>
      <c r="D90" s="18">
        <v>2</v>
      </c>
      <c r="E90" s="149"/>
      <c r="F90" s="53"/>
      <c r="G90" s="53"/>
      <c r="H90" s="98"/>
    </row>
    <row r="91" spans="1:17" s="33" customFormat="1" x14ac:dyDescent="0.25">
      <c r="A91" s="34"/>
      <c r="B91" s="24"/>
      <c r="C91" s="48"/>
      <c r="D91" s="18"/>
      <c r="E91" s="17"/>
      <c r="F91" s="54"/>
      <c r="G91" s="54"/>
      <c r="H91" s="54"/>
      <c r="I91" s="44"/>
      <c r="K91" s="44"/>
    </row>
    <row r="92" spans="1:17" ht="48" customHeight="1" x14ac:dyDescent="0.25">
      <c r="A92" s="23" t="s">
        <v>189</v>
      </c>
      <c r="B92" s="24" t="s">
        <v>180</v>
      </c>
      <c r="D92" s="18"/>
    </row>
    <row r="93" spans="1:17" x14ac:dyDescent="0.25">
      <c r="B93" s="24"/>
      <c r="C93" s="48" t="s">
        <v>12</v>
      </c>
      <c r="D93" s="18">
        <v>7</v>
      </c>
      <c r="G93" s="53"/>
      <c r="H93" s="98"/>
    </row>
    <row r="94" spans="1:17" x14ac:dyDescent="0.25">
      <c r="B94" s="24"/>
      <c r="D94" s="18"/>
    </row>
    <row r="95" spans="1:17" ht="50" x14ac:dyDescent="0.25">
      <c r="A95" s="23" t="s">
        <v>190</v>
      </c>
      <c r="B95" s="24" t="s">
        <v>227</v>
      </c>
      <c r="D95" s="18"/>
    </row>
    <row r="96" spans="1:17" x14ac:dyDescent="0.25">
      <c r="B96" s="24"/>
      <c r="C96" s="48" t="s">
        <v>12</v>
      </c>
      <c r="D96" s="18">
        <v>1</v>
      </c>
      <c r="G96" s="53"/>
      <c r="H96" s="98"/>
    </row>
    <row r="97" spans="1:8" x14ac:dyDescent="0.25">
      <c r="B97" s="24"/>
      <c r="D97" s="18"/>
    </row>
    <row r="98" spans="1:8" ht="37.5" x14ac:dyDescent="0.25">
      <c r="A98" s="23" t="s">
        <v>191</v>
      </c>
      <c r="B98" s="24" t="s">
        <v>225</v>
      </c>
      <c r="D98" s="18"/>
    </row>
    <row r="99" spans="1:8" x14ac:dyDescent="0.25">
      <c r="B99" s="24"/>
      <c r="C99" s="48" t="s">
        <v>12</v>
      </c>
      <c r="D99" s="18">
        <v>1</v>
      </c>
      <c r="G99" s="53"/>
      <c r="H99" s="98"/>
    </row>
    <row r="100" spans="1:8" x14ac:dyDescent="0.25">
      <c r="B100" s="24"/>
      <c r="D100" s="18"/>
    </row>
    <row r="101" spans="1:8" ht="37.5" x14ac:dyDescent="0.25">
      <c r="A101" s="34" t="s">
        <v>192</v>
      </c>
      <c r="B101" s="29" t="s">
        <v>137</v>
      </c>
      <c r="C101" s="41"/>
      <c r="D101" s="20"/>
      <c r="E101" s="20"/>
      <c r="F101" s="43"/>
      <c r="G101" s="43"/>
      <c r="H101" s="43"/>
    </row>
    <row r="102" spans="1:8" x14ac:dyDescent="0.25">
      <c r="B102" s="29"/>
      <c r="C102" s="41" t="s">
        <v>12</v>
      </c>
      <c r="D102" s="20">
        <v>1</v>
      </c>
      <c r="E102" s="20"/>
      <c r="F102" s="43"/>
      <c r="G102" s="43"/>
      <c r="H102" s="43"/>
    </row>
    <row r="103" spans="1:8" x14ac:dyDescent="0.25">
      <c r="B103" s="29"/>
      <c r="C103" s="41"/>
      <c r="D103" s="20"/>
      <c r="E103" s="20"/>
      <c r="F103" s="43"/>
      <c r="G103" s="43"/>
      <c r="H103" s="43"/>
    </row>
    <row r="104" spans="1:8" ht="37.5" x14ac:dyDescent="0.25">
      <c r="A104" s="34" t="s">
        <v>193</v>
      </c>
      <c r="B104" s="29" t="s">
        <v>158</v>
      </c>
      <c r="C104" s="41"/>
      <c r="D104" s="20"/>
      <c r="E104" s="20"/>
      <c r="F104" s="43"/>
      <c r="G104" s="43"/>
      <c r="H104" s="43"/>
    </row>
    <row r="105" spans="1:8" x14ac:dyDescent="0.25">
      <c r="B105" s="29"/>
      <c r="C105" s="41" t="s">
        <v>12</v>
      </c>
      <c r="D105" s="20">
        <v>2</v>
      </c>
      <c r="E105" s="20"/>
      <c r="F105" s="43"/>
      <c r="G105" s="43"/>
      <c r="H105" s="43"/>
    </row>
    <row r="106" spans="1:8" x14ac:dyDescent="0.25">
      <c r="B106" s="29"/>
      <c r="C106" s="41"/>
      <c r="D106" s="20"/>
      <c r="E106" s="20"/>
      <c r="F106" s="43"/>
      <c r="G106" s="43"/>
      <c r="H106" s="43"/>
    </row>
    <row r="107" spans="1:8" ht="87.5" x14ac:dyDescent="0.25">
      <c r="A107" s="34" t="s">
        <v>194</v>
      </c>
      <c r="B107" s="24" t="s">
        <v>302</v>
      </c>
      <c r="D107" s="18"/>
    </row>
    <row r="108" spans="1:8" x14ac:dyDescent="0.25">
      <c r="A108" s="34" t="s">
        <v>16</v>
      </c>
      <c r="B108" s="25" t="s">
        <v>145</v>
      </c>
      <c r="D108" s="18"/>
    </row>
    <row r="109" spans="1:8" x14ac:dyDescent="0.25">
      <c r="B109" s="25" t="s">
        <v>144</v>
      </c>
      <c r="D109" s="18"/>
    </row>
    <row r="110" spans="1:8" x14ac:dyDescent="0.25">
      <c r="B110" s="25" t="s">
        <v>140</v>
      </c>
      <c r="D110" s="18"/>
    </row>
    <row r="111" spans="1:8" x14ac:dyDescent="0.25">
      <c r="B111" s="25" t="s">
        <v>141</v>
      </c>
      <c r="D111" s="18"/>
    </row>
    <row r="112" spans="1:8" ht="50" x14ac:dyDescent="0.25">
      <c r="B112" s="24" t="s">
        <v>77</v>
      </c>
      <c r="D112" s="18"/>
    </row>
    <row r="113" spans="1:8" ht="25" x14ac:dyDescent="0.25">
      <c r="B113" s="24" t="s">
        <v>143</v>
      </c>
      <c r="D113" s="49"/>
    </row>
    <row r="114" spans="1:8" s="33" customFormat="1" x14ac:dyDescent="0.25">
      <c r="A114" s="34"/>
      <c r="B114" s="24"/>
      <c r="C114" s="48" t="s">
        <v>12</v>
      </c>
      <c r="D114" s="18">
        <v>2</v>
      </c>
      <c r="E114" s="17"/>
      <c r="F114" s="54"/>
      <c r="G114" s="54"/>
      <c r="H114" s="54"/>
    </row>
    <row r="115" spans="1:8" x14ac:dyDescent="0.25">
      <c r="A115" s="34" t="s">
        <v>43</v>
      </c>
      <c r="B115" s="25" t="s">
        <v>139</v>
      </c>
      <c r="D115" s="18"/>
    </row>
    <row r="116" spans="1:8" x14ac:dyDescent="0.25">
      <c r="B116" s="25" t="s">
        <v>138</v>
      </c>
      <c r="D116" s="18"/>
    </row>
    <row r="117" spans="1:8" x14ac:dyDescent="0.25">
      <c r="B117" s="25" t="s">
        <v>140</v>
      </c>
      <c r="D117" s="18"/>
    </row>
    <row r="118" spans="1:8" x14ac:dyDescent="0.25">
      <c r="B118" s="25" t="s">
        <v>141</v>
      </c>
      <c r="D118" s="18"/>
    </row>
    <row r="119" spans="1:8" ht="50" x14ac:dyDescent="0.25">
      <c r="B119" s="24" t="s">
        <v>77</v>
      </c>
      <c r="D119" s="18"/>
    </row>
    <row r="120" spans="1:8" ht="25" x14ac:dyDescent="0.25">
      <c r="B120" s="24" t="s">
        <v>142</v>
      </c>
      <c r="D120" s="49"/>
    </row>
    <row r="121" spans="1:8" s="33" customFormat="1" x14ac:dyDescent="0.25">
      <c r="A121" s="34"/>
      <c r="B121" s="24"/>
      <c r="C121" s="48" t="s">
        <v>12</v>
      </c>
      <c r="D121" s="18">
        <v>1</v>
      </c>
      <c r="E121" s="17"/>
      <c r="F121" s="54"/>
      <c r="G121" s="54"/>
      <c r="H121" s="54"/>
    </row>
    <row r="122" spans="1:8" s="33" customFormat="1" x14ac:dyDescent="0.25">
      <c r="A122" s="34"/>
      <c r="B122" s="24"/>
      <c r="C122" s="48"/>
      <c r="D122" s="18"/>
      <c r="E122" s="17"/>
      <c r="F122" s="54"/>
      <c r="G122" s="54"/>
      <c r="H122" s="54"/>
    </row>
    <row r="123" spans="1:8" ht="75" x14ac:dyDescent="0.25">
      <c r="A123" s="34" t="s">
        <v>195</v>
      </c>
      <c r="B123" s="24" t="s">
        <v>510</v>
      </c>
    </row>
    <row r="124" spans="1:8" ht="13" x14ac:dyDescent="0.25">
      <c r="B124" s="28" t="s">
        <v>147</v>
      </c>
    </row>
    <row r="125" spans="1:8" x14ac:dyDescent="0.25">
      <c r="B125" s="24" t="s">
        <v>3</v>
      </c>
    </row>
    <row r="126" spans="1:8" x14ac:dyDescent="0.25">
      <c r="B126" s="24" t="s">
        <v>148</v>
      </c>
    </row>
    <row r="127" spans="1:8" x14ac:dyDescent="0.25">
      <c r="B127" s="24" t="s">
        <v>18</v>
      </c>
    </row>
    <row r="128" spans="1:8" ht="25" x14ac:dyDescent="0.25">
      <c r="B128" s="24" t="s">
        <v>146</v>
      </c>
      <c r="C128" s="48" t="s">
        <v>12</v>
      </c>
      <c r="D128" s="17">
        <v>3</v>
      </c>
    </row>
    <row r="129" spans="1:8" x14ac:dyDescent="0.25">
      <c r="B129" s="24"/>
    </row>
    <row r="130" spans="1:8" ht="76" x14ac:dyDescent="0.25">
      <c r="A130" s="34" t="s">
        <v>196</v>
      </c>
      <c r="B130" s="24" t="s">
        <v>527</v>
      </c>
      <c r="D130" s="18"/>
    </row>
    <row r="131" spans="1:8" s="33" customFormat="1" x14ac:dyDescent="0.25">
      <c r="A131" s="34"/>
      <c r="B131" s="24" t="s">
        <v>3</v>
      </c>
      <c r="C131" s="48" t="s">
        <v>12</v>
      </c>
      <c r="D131" s="18">
        <v>1</v>
      </c>
      <c r="E131" s="17"/>
      <c r="F131" s="54"/>
      <c r="G131" s="54"/>
      <c r="H131" s="54"/>
    </row>
    <row r="132" spans="1:8" x14ac:dyDescent="0.25">
      <c r="B132" s="24" t="s">
        <v>67</v>
      </c>
      <c r="D132" s="18"/>
    </row>
    <row r="133" spans="1:8" x14ac:dyDescent="0.25">
      <c r="B133" s="24"/>
      <c r="D133" s="18"/>
    </row>
    <row r="134" spans="1:8" x14ac:dyDescent="0.25">
      <c r="B134" s="24"/>
    </row>
    <row r="135" spans="1:8" s="33" customFormat="1" ht="75" x14ac:dyDescent="0.25">
      <c r="A135" s="23" t="s">
        <v>197</v>
      </c>
      <c r="B135" s="24" t="s">
        <v>509</v>
      </c>
      <c r="C135" s="48"/>
      <c r="D135" s="18"/>
      <c r="E135" s="17"/>
      <c r="F135" s="54"/>
      <c r="G135" s="54"/>
      <c r="H135" s="54"/>
    </row>
    <row r="136" spans="1:8" s="33" customFormat="1" ht="25" x14ac:dyDescent="0.25">
      <c r="A136" s="23" t="s">
        <v>16</v>
      </c>
      <c r="B136" s="24" t="s">
        <v>507</v>
      </c>
      <c r="C136" s="48"/>
      <c r="D136" s="18"/>
      <c r="E136" s="17"/>
      <c r="F136" s="54"/>
      <c r="G136" s="54"/>
      <c r="H136" s="54"/>
    </row>
    <row r="137" spans="1:8" s="33" customFormat="1" x14ac:dyDescent="0.25">
      <c r="A137" s="34"/>
      <c r="B137" s="22" t="s">
        <v>3</v>
      </c>
      <c r="C137" s="48" t="s">
        <v>12</v>
      </c>
      <c r="D137" s="18">
        <v>1</v>
      </c>
      <c r="E137" s="17"/>
      <c r="F137" s="54"/>
      <c r="G137" s="54"/>
      <c r="H137" s="54"/>
    </row>
    <row r="138" spans="1:8" s="33" customFormat="1" x14ac:dyDescent="0.25">
      <c r="A138" s="34"/>
      <c r="B138" s="22" t="s">
        <v>71</v>
      </c>
      <c r="C138" s="48" t="s">
        <v>12</v>
      </c>
      <c r="D138" s="18">
        <v>1</v>
      </c>
      <c r="E138" s="17"/>
      <c r="F138" s="54"/>
      <c r="G138" s="54"/>
      <c r="H138" s="54"/>
    </row>
    <row r="139" spans="1:8" s="33" customFormat="1" x14ac:dyDescent="0.25">
      <c r="A139" s="34" t="s">
        <v>43</v>
      </c>
      <c r="B139" s="22" t="s">
        <v>508</v>
      </c>
      <c r="C139" s="48" t="s">
        <v>12</v>
      </c>
      <c r="D139" s="18">
        <v>2</v>
      </c>
      <c r="E139" s="17"/>
      <c r="F139" s="54"/>
      <c r="G139" s="54"/>
      <c r="H139" s="54"/>
    </row>
    <row r="140" spans="1:8" s="33" customFormat="1" ht="25" x14ac:dyDescent="0.25">
      <c r="A140" s="34" t="s">
        <v>44</v>
      </c>
      <c r="B140" s="22" t="s">
        <v>70</v>
      </c>
      <c r="C140" s="48" t="s">
        <v>12</v>
      </c>
      <c r="D140" s="18">
        <v>2</v>
      </c>
      <c r="E140" s="17"/>
      <c r="F140" s="54"/>
      <c r="G140" s="54"/>
      <c r="H140" s="54"/>
    </row>
    <row r="141" spans="1:8" x14ac:dyDescent="0.25">
      <c r="B141" s="24"/>
      <c r="D141" s="18"/>
    </row>
    <row r="142" spans="1:8" ht="37.5" x14ac:dyDescent="0.25">
      <c r="A142" s="23" t="s">
        <v>198</v>
      </c>
      <c r="B142" s="24" t="s">
        <v>149</v>
      </c>
      <c r="D142" s="18"/>
    </row>
    <row r="143" spans="1:8" x14ac:dyDescent="0.25">
      <c r="B143" s="24" t="s">
        <v>150</v>
      </c>
      <c r="D143" s="18"/>
    </row>
    <row r="144" spans="1:8" x14ac:dyDescent="0.25">
      <c r="B144" s="24" t="s">
        <v>151</v>
      </c>
      <c r="D144" s="18"/>
    </row>
    <row r="145" spans="1:4" x14ac:dyDescent="0.25">
      <c r="B145" s="24" t="s">
        <v>151</v>
      </c>
      <c r="D145" s="18"/>
    </row>
    <row r="146" spans="1:4" x14ac:dyDescent="0.25">
      <c r="B146" s="24" t="s">
        <v>152</v>
      </c>
      <c r="D146" s="18"/>
    </row>
    <row r="147" spans="1:4" x14ac:dyDescent="0.25">
      <c r="B147" s="24" t="s">
        <v>152</v>
      </c>
      <c r="D147" s="18"/>
    </row>
    <row r="148" spans="1:4" x14ac:dyDescent="0.25">
      <c r="B148" s="24" t="s">
        <v>153</v>
      </c>
      <c r="D148" s="18"/>
    </row>
    <row r="149" spans="1:4" ht="50" x14ac:dyDescent="0.25">
      <c r="B149" s="24" t="s">
        <v>154</v>
      </c>
      <c r="D149" s="18"/>
    </row>
    <row r="150" spans="1:4" x14ac:dyDescent="0.25">
      <c r="B150" s="31"/>
      <c r="C150" s="48" t="s">
        <v>12</v>
      </c>
      <c r="D150" s="18">
        <v>2</v>
      </c>
    </row>
    <row r="151" spans="1:4" x14ac:dyDescent="0.25">
      <c r="B151" s="31"/>
      <c r="D151" s="18"/>
    </row>
    <row r="152" spans="1:4" ht="62.5" x14ac:dyDescent="0.25">
      <c r="A152" s="23" t="s">
        <v>199</v>
      </c>
      <c r="B152" s="24" t="s">
        <v>155</v>
      </c>
    </row>
    <row r="153" spans="1:4" x14ac:dyDescent="0.25">
      <c r="B153" s="24" t="s">
        <v>4</v>
      </c>
      <c r="C153" s="48" t="s">
        <v>12</v>
      </c>
      <c r="D153" s="17">
        <v>4</v>
      </c>
    </row>
    <row r="154" spans="1:4" x14ac:dyDescent="0.25">
      <c r="B154" s="24"/>
      <c r="D154" s="18"/>
    </row>
    <row r="155" spans="1:4" ht="75" x14ac:dyDescent="0.25">
      <c r="A155" s="23" t="s">
        <v>200</v>
      </c>
      <c r="B155" s="22" t="s">
        <v>156</v>
      </c>
    </row>
    <row r="156" spans="1:4" x14ac:dyDescent="0.25">
      <c r="B156" s="22" t="s">
        <v>3</v>
      </c>
      <c r="C156" s="48" t="s">
        <v>12</v>
      </c>
      <c r="D156" s="17">
        <v>4</v>
      </c>
    </row>
    <row r="157" spans="1:4" x14ac:dyDescent="0.25">
      <c r="B157" s="22" t="s">
        <v>4</v>
      </c>
      <c r="C157" s="48" t="s">
        <v>12</v>
      </c>
      <c r="D157" s="17">
        <v>14</v>
      </c>
    </row>
    <row r="158" spans="1:4" x14ac:dyDescent="0.25">
      <c r="B158" s="22" t="s">
        <v>71</v>
      </c>
      <c r="C158" s="48" t="s">
        <v>12</v>
      </c>
      <c r="D158" s="17">
        <v>2</v>
      </c>
    </row>
    <row r="160" spans="1:4" ht="50" x14ac:dyDescent="0.25">
      <c r="A160" s="23" t="s">
        <v>201</v>
      </c>
      <c r="B160" s="22" t="s">
        <v>157</v>
      </c>
    </row>
    <row r="161" spans="1:4" x14ac:dyDescent="0.25">
      <c r="B161" s="22" t="s">
        <v>3</v>
      </c>
      <c r="C161" s="48" t="s">
        <v>12</v>
      </c>
      <c r="D161" s="17">
        <v>1</v>
      </c>
    </row>
    <row r="162" spans="1:4" x14ac:dyDescent="0.25">
      <c r="B162" s="22" t="s">
        <v>4</v>
      </c>
      <c r="C162" s="48" t="s">
        <v>12</v>
      </c>
      <c r="D162" s="17">
        <v>2</v>
      </c>
    </row>
    <row r="164" spans="1:4" ht="37.5" x14ac:dyDescent="0.25">
      <c r="A164" s="23" t="s">
        <v>202</v>
      </c>
      <c r="B164" s="22" t="s">
        <v>42</v>
      </c>
    </row>
    <row r="165" spans="1:4" x14ac:dyDescent="0.25">
      <c r="B165" s="26" t="s">
        <v>2</v>
      </c>
      <c r="C165" s="48" t="s">
        <v>12</v>
      </c>
      <c r="D165" s="17">
        <v>12</v>
      </c>
    </row>
    <row r="167" spans="1:4" ht="37.5" x14ac:dyDescent="0.25">
      <c r="A167" s="23" t="s">
        <v>203</v>
      </c>
      <c r="B167" s="22" t="s">
        <v>159</v>
      </c>
    </row>
    <row r="168" spans="1:4" x14ac:dyDescent="0.25">
      <c r="C168" s="48" t="s">
        <v>12</v>
      </c>
      <c r="D168" s="17">
        <v>6</v>
      </c>
    </row>
    <row r="170" spans="1:4" ht="50" x14ac:dyDescent="0.25">
      <c r="A170" s="23" t="s">
        <v>204</v>
      </c>
      <c r="B170" s="22" t="s">
        <v>82</v>
      </c>
    </row>
    <row r="171" spans="1:4" x14ac:dyDescent="0.25">
      <c r="C171" s="48" t="s">
        <v>12</v>
      </c>
      <c r="D171" s="17">
        <v>3</v>
      </c>
    </row>
    <row r="173" spans="1:4" ht="50" x14ac:dyDescent="0.25">
      <c r="A173" s="23" t="s">
        <v>205</v>
      </c>
      <c r="B173" s="22" t="s">
        <v>177</v>
      </c>
    </row>
    <row r="174" spans="1:4" x14ac:dyDescent="0.25">
      <c r="C174" s="48" t="s">
        <v>12</v>
      </c>
      <c r="D174" s="17">
        <v>1</v>
      </c>
    </row>
    <row r="176" spans="1:4" ht="50" x14ac:dyDescent="0.25">
      <c r="A176" s="34" t="s">
        <v>206</v>
      </c>
      <c r="B176" s="24" t="s">
        <v>38</v>
      </c>
    </row>
    <row r="177" spans="1:8" x14ac:dyDescent="0.25">
      <c r="B177" s="24"/>
      <c r="C177" s="48" t="s">
        <v>12</v>
      </c>
      <c r="D177" s="17">
        <v>10</v>
      </c>
    </row>
    <row r="178" spans="1:8" x14ac:dyDescent="0.25">
      <c r="B178" s="24"/>
    </row>
    <row r="179" spans="1:8" x14ac:dyDescent="0.25">
      <c r="A179" s="34" t="s">
        <v>207</v>
      </c>
      <c r="B179" s="24" t="s">
        <v>37</v>
      </c>
    </row>
    <row r="180" spans="1:8" x14ac:dyDescent="0.25">
      <c r="B180" s="24"/>
      <c r="C180" s="48" t="s">
        <v>12</v>
      </c>
      <c r="D180" s="17">
        <v>10</v>
      </c>
    </row>
    <row r="181" spans="1:8" x14ac:dyDescent="0.25">
      <c r="B181" s="24"/>
    </row>
    <row r="182" spans="1:8" ht="109.5" customHeight="1" x14ac:dyDescent="0.25">
      <c r="A182" s="23" t="s">
        <v>208</v>
      </c>
      <c r="B182" s="22" t="s">
        <v>160</v>
      </c>
      <c r="E182" s="20"/>
      <c r="F182" s="43"/>
    </row>
    <row r="183" spans="1:8" x14ac:dyDescent="0.25">
      <c r="B183" s="22" t="s">
        <v>161</v>
      </c>
      <c r="C183" s="48" t="s">
        <v>13</v>
      </c>
      <c r="D183" s="17">
        <v>20</v>
      </c>
      <c r="E183" s="20"/>
      <c r="F183" s="43"/>
    </row>
    <row r="184" spans="1:8" x14ac:dyDescent="0.25">
      <c r="E184" s="20"/>
      <c r="F184" s="43"/>
    </row>
    <row r="185" spans="1:8" ht="112.5" x14ac:dyDescent="0.25">
      <c r="A185" s="23" t="s">
        <v>209</v>
      </c>
      <c r="B185" s="22" t="s">
        <v>162</v>
      </c>
      <c r="E185" s="20"/>
      <c r="F185" s="43"/>
    </row>
    <row r="186" spans="1:8" x14ac:dyDescent="0.25">
      <c r="B186" s="22" t="s">
        <v>3</v>
      </c>
      <c r="C186" s="48" t="s">
        <v>13</v>
      </c>
      <c r="D186" s="17">
        <v>36</v>
      </c>
      <c r="E186" s="20"/>
      <c r="F186" s="43"/>
    </row>
    <row r="187" spans="1:8" x14ac:dyDescent="0.25">
      <c r="B187" s="22" t="s">
        <v>4</v>
      </c>
      <c r="C187" s="48" t="s">
        <v>13</v>
      </c>
      <c r="D187" s="17">
        <v>363</v>
      </c>
      <c r="E187" s="20"/>
      <c r="F187" s="43"/>
    </row>
    <row r="188" spans="1:8" x14ac:dyDescent="0.25">
      <c r="B188" s="22" t="s">
        <v>71</v>
      </c>
      <c r="C188" s="48" t="s">
        <v>13</v>
      </c>
      <c r="D188" s="17">
        <v>30</v>
      </c>
      <c r="E188" s="20"/>
      <c r="F188" s="43"/>
    </row>
    <row r="190" spans="1:8" customFormat="1" ht="97.75" customHeight="1" x14ac:dyDescent="0.3">
      <c r="A190" s="23" t="s">
        <v>210</v>
      </c>
      <c r="B190" s="93" t="s">
        <v>169</v>
      </c>
      <c r="C190" s="141"/>
      <c r="E190" s="57"/>
    </row>
    <row r="191" spans="1:8" s="33" customFormat="1" x14ac:dyDescent="0.25">
      <c r="A191" s="34"/>
      <c r="B191" s="24" t="s">
        <v>0</v>
      </c>
      <c r="C191" s="48" t="s">
        <v>13</v>
      </c>
      <c r="D191" s="17">
        <v>48</v>
      </c>
      <c r="E191" s="17"/>
      <c r="F191" s="54"/>
      <c r="G191" s="54"/>
      <c r="H191" s="54"/>
    </row>
    <row r="192" spans="1:8" s="33" customFormat="1" x14ac:dyDescent="0.25">
      <c r="A192" s="34"/>
      <c r="B192" s="24"/>
      <c r="C192" s="48"/>
      <c r="D192" s="17"/>
      <c r="E192" s="17"/>
      <c r="F192" s="54"/>
      <c r="G192" s="54"/>
      <c r="H192" s="54"/>
    </row>
    <row r="193" spans="1:8" ht="112.5" x14ac:dyDescent="0.25">
      <c r="A193" s="23" t="s">
        <v>211</v>
      </c>
      <c r="B193" s="24" t="s">
        <v>163</v>
      </c>
      <c r="G193" s="43"/>
    </row>
    <row r="194" spans="1:8" x14ac:dyDescent="0.25">
      <c r="A194" s="23"/>
      <c r="B194" s="22" t="s">
        <v>3</v>
      </c>
      <c r="C194" s="48" t="s">
        <v>13</v>
      </c>
      <c r="D194" s="17">
        <f>D186</f>
        <v>36</v>
      </c>
      <c r="E194" s="20"/>
      <c r="F194" s="43"/>
      <c r="G194" s="43"/>
    </row>
    <row r="195" spans="1:8" x14ac:dyDescent="0.25">
      <c r="A195" s="23"/>
      <c r="B195" s="22" t="s">
        <v>4</v>
      </c>
      <c r="C195" s="48" t="s">
        <v>13</v>
      </c>
      <c r="D195" s="17">
        <f t="shared" ref="D195:D196" si="0">D187</f>
        <v>363</v>
      </c>
      <c r="E195" s="20"/>
      <c r="F195" s="43"/>
      <c r="G195" s="43"/>
    </row>
    <row r="196" spans="1:8" x14ac:dyDescent="0.25">
      <c r="A196" s="23"/>
      <c r="B196" s="22" t="s">
        <v>71</v>
      </c>
      <c r="C196" s="48" t="s">
        <v>13</v>
      </c>
      <c r="D196" s="17">
        <f t="shared" si="0"/>
        <v>30</v>
      </c>
      <c r="E196" s="20"/>
      <c r="F196" s="43"/>
      <c r="G196" s="43"/>
    </row>
    <row r="197" spans="1:8" x14ac:dyDescent="0.25">
      <c r="A197" s="23"/>
      <c r="B197" s="24"/>
      <c r="E197" s="20"/>
      <c r="F197" s="43"/>
      <c r="G197" s="43"/>
    </row>
    <row r="198" spans="1:8" ht="37.5" x14ac:dyDescent="0.25">
      <c r="A198" s="23" t="s">
        <v>212</v>
      </c>
      <c r="B198" s="22" t="s">
        <v>32</v>
      </c>
      <c r="E198" s="20"/>
      <c r="F198" s="43"/>
      <c r="G198" s="43"/>
    </row>
    <row r="199" spans="1:8" x14ac:dyDescent="0.25">
      <c r="A199" s="23"/>
      <c r="B199" s="22" t="s">
        <v>3</v>
      </c>
      <c r="C199" s="48" t="s">
        <v>12</v>
      </c>
      <c r="D199" s="17">
        <v>10</v>
      </c>
      <c r="E199" s="20"/>
      <c r="F199" s="43"/>
      <c r="G199" s="43"/>
    </row>
    <row r="200" spans="1:8" x14ac:dyDescent="0.25">
      <c r="A200" s="23"/>
      <c r="B200" s="22" t="s">
        <v>4</v>
      </c>
      <c r="C200" s="48" t="s">
        <v>12</v>
      </c>
      <c r="D200" s="17">
        <v>64</v>
      </c>
      <c r="E200" s="20"/>
      <c r="F200" s="43"/>
      <c r="G200" s="43"/>
    </row>
    <row r="201" spans="1:8" x14ac:dyDescent="0.25">
      <c r="A201" s="23"/>
      <c r="E201" s="20"/>
      <c r="F201" s="43"/>
      <c r="G201" s="43"/>
    </row>
    <row r="202" spans="1:8" ht="48.75" customHeight="1" x14ac:dyDescent="0.25">
      <c r="A202" s="23" t="s">
        <v>213</v>
      </c>
      <c r="B202" s="24" t="s">
        <v>164</v>
      </c>
    </row>
    <row r="203" spans="1:8" x14ac:dyDescent="0.25">
      <c r="B203" s="24" t="s">
        <v>181</v>
      </c>
      <c r="C203" s="48" t="s">
        <v>13</v>
      </c>
      <c r="D203" s="17">
        <v>120</v>
      </c>
    </row>
    <row r="204" spans="1:8" x14ac:dyDescent="0.25">
      <c r="B204" s="24" t="s">
        <v>72</v>
      </c>
      <c r="C204" s="48" t="s">
        <v>15</v>
      </c>
      <c r="D204" s="17">
        <v>140</v>
      </c>
    </row>
    <row r="206" spans="1:8" ht="100" x14ac:dyDescent="0.25">
      <c r="A206" s="34" t="s">
        <v>214</v>
      </c>
      <c r="B206" s="24" t="s">
        <v>170</v>
      </c>
    </row>
    <row r="207" spans="1:8" s="33" customFormat="1" x14ac:dyDescent="0.25">
      <c r="A207" s="34"/>
      <c r="B207" s="24" t="s">
        <v>0</v>
      </c>
      <c r="C207" s="48" t="s">
        <v>13</v>
      </c>
      <c r="D207" s="17">
        <f>D191</f>
        <v>48</v>
      </c>
      <c r="E207" s="17"/>
      <c r="F207" s="54"/>
      <c r="G207" s="54"/>
      <c r="H207" s="54"/>
    </row>
    <row r="208" spans="1:8" s="33" customFormat="1" x14ac:dyDescent="0.25">
      <c r="A208" s="34"/>
      <c r="B208" s="24"/>
      <c r="C208" s="48"/>
      <c r="D208" s="17"/>
      <c r="E208" s="17"/>
      <c r="F208" s="54"/>
      <c r="G208" s="54"/>
      <c r="H208" s="54"/>
    </row>
    <row r="209" spans="1:6" ht="50" x14ac:dyDescent="0.25">
      <c r="A209" s="27" t="s">
        <v>215</v>
      </c>
      <c r="B209" s="24" t="s">
        <v>76</v>
      </c>
      <c r="E209" s="20"/>
      <c r="F209" s="43"/>
    </row>
    <row r="210" spans="1:6" x14ac:dyDescent="0.25">
      <c r="A210" s="23"/>
      <c r="B210" s="24"/>
      <c r="C210" s="48" t="s">
        <v>14</v>
      </c>
      <c r="D210" s="17">
        <v>180</v>
      </c>
      <c r="E210" s="20"/>
      <c r="F210" s="43"/>
    </row>
    <row r="211" spans="1:6" ht="62.5" x14ac:dyDescent="0.25">
      <c r="A211" s="23" t="s">
        <v>216</v>
      </c>
      <c r="B211" s="110" t="s">
        <v>80</v>
      </c>
    </row>
    <row r="212" spans="1:6" x14ac:dyDescent="0.25">
      <c r="C212" s="48" t="s">
        <v>15</v>
      </c>
      <c r="D212" s="17">
        <v>1</v>
      </c>
    </row>
    <row r="214" spans="1:6" ht="37.5" x14ac:dyDescent="0.25">
      <c r="A214" s="23" t="s">
        <v>217</v>
      </c>
      <c r="B214" s="22" t="s">
        <v>17</v>
      </c>
    </row>
    <row r="215" spans="1:6" x14ac:dyDescent="0.25">
      <c r="C215" s="48" t="s">
        <v>31</v>
      </c>
      <c r="D215" s="17">
        <v>1</v>
      </c>
    </row>
    <row r="217" spans="1:6" ht="25" x14ac:dyDescent="0.25">
      <c r="A217" s="23" t="s">
        <v>218</v>
      </c>
      <c r="B217" s="24" t="s">
        <v>34</v>
      </c>
    </row>
    <row r="218" spans="1:6" x14ac:dyDescent="0.25">
      <c r="B218" s="24"/>
      <c r="C218" s="48" t="s">
        <v>12</v>
      </c>
      <c r="D218" s="17">
        <v>16</v>
      </c>
    </row>
    <row r="219" spans="1:6" x14ac:dyDescent="0.25">
      <c r="B219" s="24"/>
    </row>
    <row r="220" spans="1:6" ht="25" x14ac:dyDescent="0.25">
      <c r="A220" s="23" t="s">
        <v>219</v>
      </c>
      <c r="B220" s="24" t="s">
        <v>33</v>
      </c>
    </row>
    <row r="221" spans="1:6" x14ac:dyDescent="0.25">
      <c r="B221" s="24"/>
      <c r="C221" s="48" t="s">
        <v>12</v>
      </c>
      <c r="D221" s="17">
        <v>13</v>
      </c>
    </row>
    <row r="222" spans="1:6" x14ac:dyDescent="0.25">
      <c r="B222" s="24"/>
    </row>
    <row r="223" spans="1:6" ht="25" x14ac:dyDescent="0.25">
      <c r="A223" s="23" t="s">
        <v>220</v>
      </c>
      <c r="B223" s="24" t="s">
        <v>36</v>
      </c>
    </row>
    <row r="224" spans="1:6" x14ac:dyDescent="0.25">
      <c r="B224" s="24"/>
      <c r="C224" s="48" t="s">
        <v>15</v>
      </c>
      <c r="D224" s="143">
        <v>0.5</v>
      </c>
      <c r="E224" s="20"/>
      <c r="F224" s="43"/>
    </row>
    <row r="226" spans="1:8" ht="37.5" x14ac:dyDescent="0.25">
      <c r="A226" s="34" t="s">
        <v>221</v>
      </c>
      <c r="B226" s="24" t="s">
        <v>39</v>
      </c>
    </row>
    <row r="227" spans="1:8" x14ac:dyDescent="0.25">
      <c r="B227" s="24" t="s">
        <v>182</v>
      </c>
      <c r="C227" s="48" t="s">
        <v>12</v>
      </c>
      <c r="D227" s="17">
        <v>24</v>
      </c>
    </row>
    <row r="228" spans="1:8" x14ac:dyDescent="0.25">
      <c r="B228" s="24" t="s">
        <v>419</v>
      </c>
      <c r="C228" s="48" t="s">
        <v>12</v>
      </c>
      <c r="D228" s="17">
        <v>6</v>
      </c>
    </row>
    <row r="229" spans="1:8" x14ac:dyDescent="0.25">
      <c r="B229" s="24"/>
    </row>
    <row r="230" spans="1:8" ht="37.5" x14ac:dyDescent="0.25">
      <c r="A230" s="34" t="s">
        <v>222</v>
      </c>
      <c r="B230" s="24" t="s">
        <v>5</v>
      </c>
    </row>
    <row r="231" spans="1:8" x14ac:dyDescent="0.25">
      <c r="B231" s="24" t="s">
        <v>182</v>
      </c>
      <c r="C231" s="48" t="s">
        <v>12</v>
      </c>
      <c r="D231" s="17">
        <v>12</v>
      </c>
      <c r="G231" s="43"/>
    </row>
    <row r="232" spans="1:8" x14ac:dyDescent="0.25">
      <c r="B232" s="24"/>
    </row>
    <row r="233" spans="1:8" x14ac:dyDescent="0.25">
      <c r="A233" s="34" t="s">
        <v>223</v>
      </c>
      <c r="B233" s="24" t="s">
        <v>40</v>
      </c>
    </row>
    <row r="234" spans="1:8" ht="37.5" x14ac:dyDescent="0.25">
      <c r="A234" s="34" t="s">
        <v>16</v>
      </c>
      <c r="B234" s="24" t="s">
        <v>432</v>
      </c>
      <c r="C234" s="48" t="s">
        <v>31</v>
      </c>
      <c r="D234" s="17">
        <v>1</v>
      </c>
      <c r="G234" s="43"/>
    </row>
    <row r="235" spans="1:8" ht="25" x14ac:dyDescent="0.25">
      <c r="A235" s="34" t="s">
        <v>43</v>
      </c>
      <c r="B235" s="24" t="s">
        <v>166</v>
      </c>
      <c r="C235" s="48" t="s">
        <v>31</v>
      </c>
      <c r="D235" s="17">
        <v>1</v>
      </c>
      <c r="G235" s="43"/>
    </row>
    <row r="236" spans="1:8" ht="25" x14ac:dyDescent="0.25">
      <c r="A236" s="34" t="s">
        <v>44</v>
      </c>
      <c r="B236" s="24" t="s">
        <v>165</v>
      </c>
      <c r="C236" s="48" t="s">
        <v>31</v>
      </c>
      <c r="D236" s="17">
        <v>1</v>
      </c>
      <c r="G236" s="43"/>
    </row>
    <row r="237" spans="1:8" ht="50" x14ac:dyDescent="0.25">
      <c r="A237" s="34" t="s">
        <v>45</v>
      </c>
      <c r="B237" s="24" t="s">
        <v>431</v>
      </c>
      <c r="C237" s="48" t="s">
        <v>13</v>
      </c>
      <c r="D237" s="17">
        <v>450</v>
      </c>
      <c r="G237" s="43"/>
    </row>
    <row r="238" spans="1:8" ht="25" x14ac:dyDescent="0.25">
      <c r="A238" s="34" t="s">
        <v>46</v>
      </c>
      <c r="B238" s="24" t="s">
        <v>167</v>
      </c>
      <c r="C238" s="48" t="s">
        <v>31</v>
      </c>
      <c r="D238" s="17">
        <v>1</v>
      </c>
      <c r="G238" s="43"/>
    </row>
    <row r="239" spans="1:8" ht="25" x14ac:dyDescent="0.25">
      <c r="A239" s="34" t="s">
        <v>47</v>
      </c>
      <c r="B239" s="24" t="s">
        <v>172</v>
      </c>
      <c r="C239" s="48" t="s">
        <v>15</v>
      </c>
      <c r="D239" s="17">
        <v>60</v>
      </c>
      <c r="G239" s="43"/>
    </row>
    <row r="240" spans="1:8" s="21" customFormat="1" ht="37.5" x14ac:dyDescent="0.25">
      <c r="A240" s="35"/>
      <c r="B240" s="29" t="s">
        <v>41</v>
      </c>
      <c r="C240" s="41"/>
      <c r="D240" s="42"/>
      <c r="E240" s="149"/>
      <c r="F240" s="43"/>
      <c r="G240" s="43"/>
      <c r="H240" s="43"/>
    </row>
    <row r="241" spans="1:8" s="21" customFormat="1" x14ac:dyDescent="0.25">
      <c r="A241" s="35"/>
      <c r="B241" s="29"/>
      <c r="C241" s="41"/>
      <c r="D241" s="42"/>
      <c r="E241" s="149"/>
      <c r="F241" s="43"/>
      <c r="G241" s="43"/>
      <c r="H241" s="43"/>
    </row>
    <row r="242" spans="1:8" s="21" customFormat="1" x14ac:dyDescent="0.25">
      <c r="A242" s="35" t="s">
        <v>224</v>
      </c>
      <c r="B242" s="29" t="s">
        <v>168</v>
      </c>
      <c r="C242" s="41"/>
      <c r="D242" s="42"/>
      <c r="E242" s="149"/>
      <c r="F242" s="43"/>
      <c r="G242" s="43"/>
      <c r="H242" s="43"/>
    </row>
    <row r="243" spans="1:8" s="21" customFormat="1" ht="62.5" x14ac:dyDescent="0.25">
      <c r="A243" s="35" t="s">
        <v>16</v>
      </c>
      <c r="B243" s="29" t="s">
        <v>171</v>
      </c>
      <c r="C243" s="41" t="s">
        <v>15</v>
      </c>
      <c r="D243" s="42">
        <v>30</v>
      </c>
      <c r="E243" s="149"/>
      <c r="F243" s="43"/>
      <c r="G243" s="43"/>
      <c r="H243" s="54"/>
    </row>
    <row r="244" spans="1:8" s="21" customFormat="1" ht="86.5" customHeight="1" x14ac:dyDescent="0.25">
      <c r="A244" s="35" t="s">
        <v>43</v>
      </c>
      <c r="B244" s="29" t="s">
        <v>441</v>
      </c>
      <c r="C244" s="41" t="s">
        <v>15</v>
      </c>
      <c r="D244" s="42">
        <v>50</v>
      </c>
      <c r="E244" s="149"/>
      <c r="F244" s="43"/>
      <c r="G244" s="43"/>
      <c r="H244" s="54"/>
    </row>
    <row r="245" spans="1:8" s="21" customFormat="1" ht="38.5" customHeight="1" x14ac:dyDescent="0.25">
      <c r="A245" s="35" t="s">
        <v>44</v>
      </c>
      <c r="B245" s="29" t="s">
        <v>173</v>
      </c>
      <c r="C245" s="41" t="s">
        <v>31</v>
      </c>
      <c r="D245" s="42">
        <v>2</v>
      </c>
      <c r="E245" s="149"/>
      <c r="F245" s="43"/>
      <c r="G245" s="43"/>
      <c r="H245" s="54"/>
    </row>
    <row r="246" spans="1:8" ht="50" x14ac:dyDescent="0.25">
      <c r="A246" s="34" t="s">
        <v>45</v>
      </c>
      <c r="B246" s="22" t="s">
        <v>183</v>
      </c>
      <c r="C246" s="48" t="s">
        <v>31</v>
      </c>
      <c r="D246" s="17">
        <v>1</v>
      </c>
      <c r="G246" s="43"/>
    </row>
    <row r="247" spans="1:8" ht="37.5" x14ac:dyDescent="0.25">
      <c r="A247" s="34" t="s">
        <v>46</v>
      </c>
      <c r="B247" s="22" t="s">
        <v>184</v>
      </c>
      <c r="C247" s="48" t="s">
        <v>31</v>
      </c>
      <c r="D247" s="17">
        <v>1</v>
      </c>
      <c r="G247" s="43"/>
    </row>
    <row r="248" spans="1:8" ht="37.5" x14ac:dyDescent="0.25">
      <c r="A248" s="34" t="s">
        <v>47</v>
      </c>
      <c r="B248" s="22" t="s">
        <v>185</v>
      </c>
      <c r="C248" s="48" t="s">
        <v>31</v>
      </c>
      <c r="D248" s="17">
        <v>1</v>
      </c>
      <c r="G248" s="43"/>
    </row>
    <row r="249" spans="1:8" ht="13" thickBot="1" x14ac:dyDescent="0.3">
      <c r="A249" s="144"/>
      <c r="B249" s="90"/>
      <c r="C249" s="142"/>
      <c r="D249" s="99"/>
      <c r="E249" s="99"/>
      <c r="F249" s="91"/>
      <c r="G249" s="91"/>
      <c r="H249" s="91"/>
    </row>
    <row r="250" spans="1:8" ht="13.5" thickTop="1" x14ac:dyDescent="0.3">
      <c r="B250" s="19" t="s">
        <v>29</v>
      </c>
      <c r="H250" s="72"/>
    </row>
  </sheetData>
  <pageMargins left="0.74803149606299213" right="0.75" top="0.98425196850393704" bottom="0.98425196850393704" header="0.51181102362204722" footer="0.51181102362204722"/>
  <pageSetup paperSize="9" orientation="portrait" r:id="rId1"/>
  <headerFooter alignWithMargins="0">
    <oddHeader>&amp;C&amp;"Arial,Krepko"&amp;7Biro 360 d.o.o&amp;"Arial,Navadno"., Projektiranje in tehnično svetovanje, 
Slovenska cesta 58, 1000 Ljubljana, tel: 01 430 53 77, fax: 430 54 87
4- NAČRT S PODROČJA STROJNIŠTVA, PZI</oddHeader>
    <oddFooter>&amp;C&amp;10&amp;P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08A7E5-4951-41EF-A054-053AA0F6B3F3}">
  <dimension ref="A1:W547"/>
  <sheetViews>
    <sheetView zoomScaleNormal="100" zoomScaleSheetLayoutView="85" workbookViewId="0">
      <selection activeCell="E217" sqref="E217"/>
    </sheetView>
  </sheetViews>
  <sheetFormatPr defaultColWidth="9.75" defaultRowHeight="12.5" x14ac:dyDescent="0.25"/>
  <cols>
    <col min="1" max="1" width="3.25" style="34" customWidth="1"/>
    <col min="2" max="2" width="33.75" style="22" customWidth="1"/>
    <col min="3" max="3" width="4.75" style="48" customWidth="1"/>
    <col min="4" max="4" width="5.75" style="17" bestFit="1" customWidth="1"/>
    <col min="5" max="6" width="7.25" style="17" bestFit="1" customWidth="1"/>
    <col min="7" max="7" width="8.25" style="17" bestFit="1" customWidth="1"/>
    <col min="8" max="8" width="9.1640625" style="17" customWidth="1"/>
    <col min="9" max="16384" width="9.75" style="16"/>
  </cols>
  <sheetData>
    <row r="1" spans="1:23" s="88" customFormat="1" ht="9" x14ac:dyDescent="0.2">
      <c r="A1" s="73" t="s">
        <v>56</v>
      </c>
      <c r="B1" s="74" t="s">
        <v>7</v>
      </c>
      <c r="C1" s="138" t="s">
        <v>8</v>
      </c>
      <c r="D1" s="75" t="s">
        <v>9</v>
      </c>
      <c r="E1" s="146" t="s">
        <v>26</v>
      </c>
      <c r="F1" s="150" t="s">
        <v>27</v>
      </c>
      <c r="G1" s="151" t="s">
        <v>10</v>
      </c>
      <c r="H1" s="151" t="s">
        <v>11</v>
      </c>
      <c r="I1" s="78"/>
      <c r="J1" s="78"/>
      <c r="K1" s="79"/>
      <c r="L1" s="80"/>
      <c r="M1" s="81"/>
      <c r="N1" s="82"/>
      <c r="O1" s="82"/>
      <c r="P1" s="82"/>
      <c r="Q1" s="81"/>
      <c r="R1" s="83"/>
      <c r="S1" s="84"/>
      <c r="T1" s="85"/>
      <c r="U1" s="86"/>
      <c r="V1" s="86"/>
      <c r="W1" s="87"/>
    </row>
    <row r="3" spans="1:23" ht="14" x14ac:dyDescent="0.25">
      <c r="A3" s="32" t="s">
        <v>526</v>
      </c>
      <c r="B3" s="1" t="s">
        <v>230</v>
      </c>
    </row>
    <row r="4" spans="1:23" ht="14" x14ac:dyDescent="0.25">
      <c r="A4" s="32"/>
      <c r="B4" s="1"/>
    </row>
    <row r="5" spans="1:23" s="47" customFormat="1" ht="62.5" x14ac:dyDescent="0.25">
      <c r="A5" s="51" t="s">
        <v>22</v>
      </c>
      <c r="B5" s="46" t="s">
        <v>231</v>
      </c>
      <c r="C5" s="139"/>
      <c r="D5" s="94"/>
      <c r="E5" s="147"/>
      <c r="F5" s="147"/>
      <c r="G5" s="147"/>
      <c r="H5" s="147"/>
      <c r="I5" s="52"/>
      <c r="J5" s="52"/>
      <c r="K5" s="52"/>
      <c r="L5" s="52"/>
    </row>
    <row r="6" spans="1:23" s="33" customFormat="1" ht="25" x14ac:dyDescent="0.25">
      <c r="A6" s="39"/>
      <c r="B6" s="22" t="s">
        <v>488</v>
      </c>
      <c r="C6" s="48"/>
      <c r="D6" s="18"/>
      <c r="E6" s="17"/>
      <c r="F6" s="17"/>
      <c r="G6" s="17"/>
      <c r="H6" s="17"/>
      <c r="J6" s="44"/>
      <c r="K6" s="44"/>
    </row>
    <row r="7" spans="1:23" s="33" customFormat="1" x14ac:dyDescent="0.25">
      <c r="A7" s="39"/>
      <c r="B7" s="22" t="s">
        <v>232</v>
      </c>
      <c r="C7" s="48"/>
      <c r="D7" s="18"/>
      <c r="E7" s="17"/>
      <c r="F7" s="17"/>
      <c r="G7" s="17"/>
      <c r="H7" s="17"/>
      <c r="J7" s="44"/>
      <c r="K7" s="44"/>
    </row>
    <row r="8" spans="1:23" s="33" customFormat="1" x14ac:dyDescent="0.25">
      <c r="A8" s="39"/>
      <c r="B8" s="22" t="s">
        <v>233</v>
      </c>
      <c r="C8" s="48"/>
      <c r="D8" s="18"/>
      <c r="E8" s="17"/>
      <c r="F8" s="17"/>
      <c r="G8" s="17"/>
      <c r="H8" s="17"/>
      <c r="J8" s="44"/>
      <c r="K8" s="44"/>
    </row>
    <row r="9" spans="1:23" s="47" customFormat="1" ht="25" x14ac:dyDescent="0.25">
      <c r="A9" s="51"/>
      <c r="B9" s="145" t="s">
        <v>234</v>
      </c>
      <c r="C9" s="139"/>
      <c r="D9" s="94"/>
      <c r="E9" s="147"/>
      <c r="F9" s="147"/>
      <c r="G9" s="147"/>
      <c r="H9" s="147"/>
      <c r="I9" s="52"/>
      <c r="J9" s="52"/>
      <c r="K9" s="52"/>
      <c r="L9" s="52"/>
    </row>
    <row r="10" spans="1:23" s="47" customFormat="1" x14ac:dyDescent="0.25">
      <c r="A10" s="51"/>
      <c r="B10" s="145" t="s">
        <v>235</v>
      </c>
      <c r="C10" s="139"/>
      <c r="D10" s="94"/>
      <c r="E10" s="147"/>
      <c r="F10" s="147"/>
      <c r="G10" s="147"/>
      <c r="H10" s="147"/>
      <c r="I10" s="52"/>
      <c r="J10" s="52"/>
      <c r="K10" s="52"/>
      <c r="L10" s="52"/>
    </row>
    <row r="11" spans="1:23" s="47" customFormat="1" ht="25" x14ac:dyDescent="0.25">
      <c r="A11" s="51"/>
      <c r="B11" s="145" t="s">
        <v>236</v>
      </c>
      <c r="C11" s="139"/>
      <c r="D11" s="94"/>
      <c r="E11" s="147"/>
      <c r="F11" s="147"/>
      <c r="G11" s="147"/>
      <c r="H11" s="147"/>
      <c r="I11" s="52"/>
      <c r="J11" s="52"/>
      <c r="K11" s="52"/>
      <c r="L11" s="52"/>
    </row>
    <row r="12" spans="1:23" s="47" customFormat="1" x14ac:dyDescent="0.25">
      <c r="A12" s="51"/>
      <c r="B12" s="145" t="s">
        <v>237</v>
      </c>
      <c r="C12" s="139"/>
      <c r="D12" s="94"/>
      <c r="E12" s="147"/>
      <c r="F12" s="147"/>
      <c r="G12" s="147"/>
      <c r="H12" s="147"/>
      <c r="I12" s="52"/>
      <c r="J12" s="52"/>
      <c r="K12" s="52"/>
      <c r="L12" s="52"/>
    </row>
    <row r="13" spans="1:23" s="47" customFormat="1" x14ac:dyDescent="0.25">
      <c r="A13" s="51"/>
      <c r="B13" s="145" t="s">
        <v>244</v>
      </c>
      <c r="C13" s="139"/>
      <c r="D13" s="94"/>
      <c r="E13" s="147"/>
      <c r="F13" s="147"/>
      <c r="G13" s="147"/>
      <c r="H13" s="147"/>
      <c r="I13" s="52"/>
      <c r="J13" s="52"/>
      <c r="K13" s="52"/>
      <c r="L13" s="52"/>
    </row>
    <row r="14" spans="1:23" s="47" customFormat="1" x14ac:dyDescent="0.25">
      <c r="A14" s="51"/>
      <c r="B14" s="145" t="s">
        <v>245</v>
      </c>
      <c r="C14" s="139"/>
      <c r="D14" s="94"/>
      <c r="E14" s="147"/>
      <c r="F14" s="147"/>
      <c r="G14" s="147"/>
      <c r="H14" s="147"/>
      <c r="I14" s="52"/>
      <c r="J14" s="52"/>
      <c r="K14" s="52"/>
      <c r="L14" s="52"/>
    </row>
    <row r="15" spans="1:23" s="47" customFormat="1" ht="25" x14ac:dyDescent="0.25">
      <c r="A15" s="51"/>
      <c r="B15" s="145" t="s">
        <v>241</v>
      </c>
      <c r="C15" s="139"/>
      <c r="D15" s="94"/>
      <c r="E15" s="147"/>
      <c r="F15" s="147"/>
      <c r="G15" s="147"/>
      <c r="H15" s="147"/>
      <c r="I15" s="52"/>
      <c r="J15" s="52"/>
      <c r="K15" s="52"/>
      <c r="L15" s="52"/>
    </row>
    <row r="16" spans="1:23" s="47" customFormat="1" ht="25" x14ac:dyDescent="0.25">
      <c r="A16" s="51"/>
      <c r="B16" s="145" t="s">
        <v>242</v>
      </c>
      <c r="C16" s="139"/>
      <c r="D16" s="94"/>
      <c r="E16" s="147"/>
      <c r="F16" s="147"/>
      <c r="G16" s="147"/>
      <c r="H16" s="147"/>
      <c r="I16" s="52"/>
      <c r="J16" s="52"/>
      <c r="K16" s="52"/>
      <c r="L16" s="52"/>
    </row>
    <row r="17" spans="1:12" s="33" customFormat="1" x14ac:dyDescent="0.25">
      <c r="A17" s="39"/>
      <c r="B17" s="22" t="s">
        <v>256</v>
      </c>
      <c r="C17" s="48"/>
      <c r="D17" s="18"/>
      <c r="E17" s="17"/>
      <c r="F17" s="17"/>
      <c r="G17" s="17"/>
      <c r="H17" s="17"/>
      <c r="J17" s="44"/>
      <c r="K17" s="44"/>
    </row>
    <row r="18" spans="1:12" s="47" customFormat="1" x14ac:dyDescent="0.25">
      <c r="A18" s="51"/>
      <c r="B18" s="46" t="s">
        <v>260</v>
      </c>
      <c r="C18" s="139"/>
      <c r="D18" s="94"/>
      <c r="E18" s="147"/>
      <c r="F18" s="147"/>
      <c r="G18" s="147"/>
      <c r="H18" s="147"/>
      <c r="I18" s="52"/>
      <c r="J18" s="52"/>
      <c r="K18" s="52"/>
      <c r="L18" s="52"/>
    </row>
    <row r="19" spans="1:12" s="47" customFormat="1" x14ac:dyDescent="0.25">
      <c r="A19" s="51"/>
      <c r="B19" s="46" t="s">
        <v>61</v>
      </c>
      <c r="C19" s="139"/>
      <c r="D19" s="94"/>
      <c r="E19" s="147"/>
      <c r="F19" s="147"/>
      <c r="G19" s="147"/>
      <c r="H19" s="147"/>
      <c r="I19" s="52"/>
      <c r="J19" s="52"/>
      <c r="K19" s="52"/>
      <c r="L19" s="52"/>
    </row>
    <row r="20" spans="1:12" s="47" customFormat="1" x14ac:dyDescent="0.25">
      <c r="A20" s="51"/>
      <c r="B20" s="46" t="s">
        <v>62</v>
      </c>
      <c r="C20" s="139"/>
      <c r="D20" s="94"/>
      <c r="E20" s="147"/>
      <c r="F20" s="147"/>
      <c r="G20" s="147"/>
      <c r="H20" s="147"/>
      <c r="I20" s="52"/>
      <c r="J20" s="52"/>
      <c r="K20" s="52"/>
      <c r="L20" s="52"/>
    </row>
    <row r="21" spans="1:12" s="47" customFormat="1" ht="25" x14ac:dyDescent="0.25">
      <c r="A21" s="51"/>
      <c r="B21" s="46" t="s">
        <v>391</v>
      </c>
      <c r="C21" s="139"/>
      <c r="D21" s="94"/>
      <c r="E21" s="147"/>
      <c r="F21" s="147"/>
      <c r="G21" s="147"/>
      <c r="H21" s="147"/>
      <c r="I21" s="52"/>
      <c r="J21" s="52"/>
      <c r="K21" s="52"/>
      <c r="L21" s="52"/>
    </row>
    <row r="22" spans="1:12" s="47" customFormat="1" x14ac:dyDescent="0.25">
      <c r="A22" s="51"/>
      <c r="B22" s="46" t="s">
        <v>68</v>
      </c>
      <c r="C22" s="139"/>
      <c r="D22" s="94"/>
      <c r="E22" s="147"/>
      <c r="F22" s="147"/>
      <c r="G22" s="147"/>
      <c r="H22" s="147"/>
      <c r="I22" s="52"/>
      <c r="J22" s="52"/>
      <c r="K22" s="52"/>
      <c r="L22" s="52"/>
    </row>
    <row r="23" spans="1:12" s="47" customFormat="1" x14ac:dyDescent="0.25">
      <c r="A23" s="51"/>
      <c r="B23" s="46" t="s">
        <v>114</v>
      </c>
      <c r="C23" s="139"/>
      <c r="D23" s="94"/>
      <c r="E23" s="147"/>
      <c r="F23" s="147"/>
      <c r="G23" s="147"/>
      <c r="H23" s="147"/>
      <c r="I23" s="52"/>
      <c r="J23" s="52"/>
      <c r="K23" s="52"/>
      <c r="L23" s="52"/>
    </row>
    <row r="24" spans="1:12" s="33" customFormat="1" x14ac:dyDescent="0.25">
      <c r="A24" s="39"/>
      <c r="B24" s="22" t="s">
        <v>257</v>
      </c>
      <c r="C24" s="48"/>
      <c r="D24" s="18"/>
      <c r="E24" s="17"/>
      <c r="F24" s="17"/>
      <c r="G24" s="17"/>
      <c r="H24" s="17"/>
      <c r="J24" s="44"/>
      <c r="K24" s="44"/>
    </row>
    <row r="25" spans="1:12" s="33" customFormat="1" x14ac:dyDescent="0.25">
      <c r="A25" s="39"/>
      <c r="B25" s="22"/>
      <c r="C25" s="48"/>
      <c r="D25" s="18"/>
      <c r="E25" s="17"/>
      <c r="F25" s="17"/>
      <c r="G25" s="17"/>
      <c r="H25" s="17"/>
      <c r="J25" s="44"/>
      <c r="K25" s="44"/>
    </row>
    <row r="26" spans="1:12" s="33" customFormat="1" ht="37.5" x14ac:dyDescent="0.25">
      <c r="A26" s="39" t="s">
        <v>16</v>
      </c>
      <c r="B26" s="22" t="s">
        <v>243</v>
      </c>
      <c r="C26" s="48" t="s">
        <v>31</v>
      </c>
      <c r="D26" s="18">
        <v>1</v>
      </c>
      <c r="E26" s="148"/>
      <c r="F26" s="148"/>
      <c r="G26" s="18"/>
      <c r="H26" s="18"/>
      <c r="J26" s="44"/>
      <c r="K26" s="44"/>
    </row>
    <row r="27" spans="1:12" s="33" customFormat="1" x14ac:dyDescent="0.25">
      <c r="A27" s="39" t="s">
        <v>43</v>
      </c>
      <c r="B27" s="22" t="s">
        <v>299</v>
      </c>
      <c r="C27" s="48" t="s">
        <v>31</v>
      </c>
      <c r="D27" s="18">
        <v>1</v>
      </c>
      <c r="E27" s="148"/>
      <c r="F27" s="148"/>
      <c r="G27" s="18"/>
      <c r="H27" s="18"/>
      <c r="J27" s="44"/>
      <c r="K27" s="44"/>
    </row>
    <row r="28" spans="1:12" s="33" customFormat="1" x14ac:dyDescent="0.25">
      <c r="A28" s="39" t="s">
        <v>44</v>
      </c>
      <c r="B28" s="22" t="s">
        <v>117</v>
      </c>
      <c r="C28" s="48" t="s">
        <v>31</v>
      </c>
      <c r="D28" s="18">
        <v>1</v>
      </c>
      <c r="E28" s="148"/>
      <c r="F28" s="148"/>
      <c r="G28" s="18"/>
      <c r="H28" s="18"/>
      <c r="J28" s="44"/>
      <c r="K28" s="44"/>
    </row>
    <row r="29" spans="1:12" s="33" customFormat="1" ht="25" x14ac:dyDescent="0.25">
      <c r="A29" s="39" t="s">
        <v>45</v>
      </c>
      <c r="B29" s="22" t="s">
        <v>247</v>
      </c>
      <c r="C29" s="48" t="s">
        <v>12</v>
      </c>
      <c r="D29" s="18">
        <v>1</v>
      </c>
      <c r="E29" s="148"/>
      <c r="F29" s="148"/>
      <c r="G29" s="18"/>
      <c r="H29" s="18"/>
      <c r="J29" s="44"/>
      <c r="K29" s="44"/>
    </row>
    <row r="30" spans="1:12" s="33" customFormat="1" ht="37.5" x14ac:dyDescent="0.25">
      <c r="A30" s="39" t="s">
        <v>46</v>
      </c>
      <c r="B30" s="22" t="s">
        <v>476</v>
      </c>
      <c r="C30" s="48" t="s">
        <v>31</v>
      </c>
      <c r="D30" s="18">
        <v>1</v>
      </c>
      <c r="E30" s="148"/>
      <c r="F30" s="148"/>
      <c r="G30" s="18"/>
      <c r="H30" s="18"/>
      <c r="J30" s="44"/>
      <c r="K30" s="44"/>
    </row>
    <row r="31" spans="1:12" s="33" customFormat="1" ht="25" x14ac:dyDescent="0.25">
      <c r="A31" s="39" t="s">
        <v>47</v>
      </c>
      <c r="B31" s="22" t="s">
        <v>265</v>
      </c>
      <c r="C31" s="48" t="s">
        <v>31</v>
      </c>
      <c r="D31" s="18">
        <v>1</v>
      </c>
      <c r="E31" s="148"/>
      <c r="F31" s="148"/>
      <c r="G31" s="18"/>
      <c r="H31" s="18"/>
      <c r="J31" s="44"/>
      <c r="K31" s="44"/>
    </row>
    <row r="32" spans="1:12" s="33" customFormat="1" ht="25" x14ac:dyDescent="0.25">
      <c r="A32" s="39" t="s">
        <v>48</v>
      </c>
      <c r="B32" s="22" t="s">
        <v>246</v>
      </c>
      <c r="C32" s="48" t="s">
        <v>31</v>
      </c>
      <c r="D32" s="18">
        <v>1</v>
      </c>
      <c r="E32" s="148"/>
      <c r="F32" s="148"/>
      <c r="G32" s="18"/>
      <c r="H32" s="18"/>
      <c r="J32" s="44"/>
      <c r="K32" s="44"/>
    </row>
    <row r="33" spans="1:12" s="33" customFormat="1" x14ac:dyDescent="0.25">
      <c r="A33" s="39"/>
      <c r="B33" s="22"/>
      <c r="C33" s="48"/>
      <c r="D33" s="18"/>
      <c r="E33" s="148"/>
      <c r="F33" s="148"/>
      <c r="G33" s="18"/>
      <c r="H33" s="18"/>
      <c r="J33" s="44"/>
      <c r="K33" s="44"/>
    </row>
    <row r="34" spans="1:12" s="33" customFormat="1" ht="51.75" customHeight="1" x14ac:dyDescent="0.25">
      <c r="A34" s="39" t="s">
        <v>23</v>
      </c>
      <c r="B34" s="22" t="s">
        <v>489</v>
      </c>
      <c r="C34" s="48"/>
      <c r="D34" s="18"/>
      <c r="E34" s="148"/>
      <c r="F34" s="148"/>
      <c r="G34" s="18"/>
      <c r="H34" s="18"/>
      <c r="J34" s="44"/>
      <c r="K34" s="44"/>
    </row>
    <row r="35" spans="1:12" s="33" customFormat="1" ht="16.5" customHeight="1" x14ac:dyDescent="0.25">
      <c r="A35" s="39"/>
      <c r="B35" s="22" t="s">
        <v>491</v>
      </c>
      <c r="C35" s="48"/>
      <c r="D35" s="18"/>
      <c r="E35" s="148"/>
      <c r="F35" s="148"/>
      <c r="G35" s="18"/>
      <c r="H35" s="18"/>
      <c r="J35" s="44"/>
      <c r="K35" s="44"/>
    </row>
    <row r="36" spans="1:12" s="33" customFormat="1" x14ac:dyDescent="0.25">
      <c r="A36" s="39"/>
      <c r="B36" s="22" t="s">
        <v>248</v>
      </c>
      <c r="C36" s="48"/>
      <c r="D36" s="18"/>
      <c r="E36" s="148"/>
      <c r="F36" s="148"/>
      <c r="G36" s="18"/>
      <c r="H36" s="18"/>
      <c r="J36" s="44"/>
      <c r="K36" s="44"/>
    </row>
    <row r="37" spans="1:12" s="33" customFormat="1" x14ac:dyDescent="0.25">
      <c r="A37" s="39"/>
      <c r="B37" s="22" t="s">
        <v>492</v>
      </c>
      <c r="C37" s="48"/>
      <c r="D37" s="18"/>
      <c r="E37" s="148"/>
      <c r="F37" s="148"/>
      <c r="G37" s="18"/>
      <c r="H37" s="18"/>
      <c r="J37" s="44"/>
      <c r="K37" s="44"/>
    </row>
    <row r="38" spans="1:12" s="33" customFormat="1" x14ac:dyDescent="0.25">
      <c r="A38" s="39"/>
      <c r="B38" s="22" t="s">
        <v>249</v>
      </c>
      <c r="C38" s="48"/>
      <c r="D38" s="18"/>
      <c r="E38" s="148"/>
      <c r="F38" s="148"/>
      <c r="G38" s="18"/>
      <c r="H38" s="18"/>
      <c r="J38" s="44"/>
      <c r="K38" s="44"/>
    </row>
    <row r="39" spans="1:12" s="47" customFormat="1" x14ac:dyDescent="0.25">
      <c r="A39" s="51"/>
      <c r="B39" s="145" t="s">
        <v>259</v>
      </c>
      <c r="C39" s="139"/>
      <c r="D39" s="94"/>
      <c r="E39" s="147"/>
      <c r="F39" s="147"/>
      <c r="G39" s="147"/>
      <c r="H39" s="147"/>
      <c r="I39" s="52"/>
      <c r="J39" s="52"/>
      <c r="K39" s="52"/>
      <c r="L39" s="52"/>
    </row>
    <row r="40" spans="1:12" s="47" customFormat="1" ht="25" x14ac:dyDescent="0.25">
      <c r="A40" s="51"/>
      <c r="B40" s="145" t="s">
        <v>258</v>
      </c>
      <c r="C40" s="139"/>
      <c r="D40" s="94"/>
      <c r="E40" s="147"/>
      <c r="F40" s="147"/>
      <c r="G40" s="147"/>
      <c r="H40" s="147"/>
      <c r="I40" s="52"/>
      <c r="J40" s="52"/>
      <c r="K40" s="52"/>
      <c r="L40" s="52"/>
    </row>
    <row r="41" spans="1:12" s="47" customFormat="1" x14ac:dyDescent="0.25">
      <c r="A41" s="51"/>
      <c r="B41" s="145" t="s">
        <v>493</v>
      </c>
      <c r="C41" s="139"/>
      <c r="D41" s="94"/>
      <c r="E41" s="147"/>
      <c r="F41" s="147"/>
      <c r="G41" s="147"/>
      <c r="H41" s="147"/>
      <c r="I41" s="52"/>
      <c r="J41" s="52"/>
      <c r="K41" s="52"/>
      <c r="L41" s="52"/>
    </row>
    <row r="42" spans="1:12" s="47" customFormat="1" x14ac:dyDescent="0.25">
      <c r="A42" s="51"/>
      <c r="B42" s="145" t="s">
        <v>494</v>
      </c>
      <c r="C42" s="139"/>
      <c r="D42" s="94"/>
      <c r="E42" s="147"/>
      <c r="F42" s="147"/>
      <c r="G42" s="147"/>
      <c r="H42" s="147"/>
      <c r="I42" s="52"/>
      <c r="J42" s="52"/>
      <c r="K42" s="52"/>
      <c r="L42" s="52"/>
    </row>
    <row r="43" spans="1:12" s="47" customFormat="1" x14ac:dyDescent="0.25">
      <c r="A43" s="51"/>
      <c r="B43" s="145" t="s">
        <v>255</v>
      </c>
      <c r="C43" s="139"/>
      <c r="D43" s="94"/>
      <c r="E43" s="147"/>
      <c r="F43" s="147"/>
      <c r="G43" s="147"/>
      <c r="H43" s="147"/>
      <c r="I43" s="52"/>
      <c r="J43" s="52"/>
      <c r="K43" s="52"/>
      <c r="L43" s="52"/>
    </row>
    <row r="44" spans="1:12" s="33" customFormat="1" x14ac:dyDescent="0.25">
      <c r="A44" s="39"/>
      <c r="B44" s="22" t="s">
        <v>256</v>
      </c>
      <c r="C44" s="48"/>
      <c r="D44" s="18"/>
      <c r="E44" s="17"/>
      <c r="F44" s="17"/>
      <c r="G44" s="17"/>
      <c r="H44" s="17"/>
      <c r="J44" s="44"/>
      <c r="K44" s="44"/>
    </row>
    <row r="45" spans="1:12" s="33" customFormat="1" ht="25" x14ac:dyDescent="0.25">
      <c r="A45" s="40"/>
      <c r="B45" s="30" t="s">
        <v>274</v>
      </c>
      <c r="C45" s="48"/>
      <c r="D45" s="49"/>
      <c r="E45" s="18"/>
      <c r="F45" s="18"/>
      <c r="G45" s="18"/>
      <c r="H45" s="18"/>
      <c r="I45" s="95"/>
      <c r="K45" s="44"/>
    </row>
    <row r="46" spans="1:12" s="33" customFormat="1" x14ac:dyDescent="0.25">
      <c r="A46" s="40"/>
      <c r="B46" s="134" t="s">
        <v>495</v>
      </c>
      <c r="C46" s="48"/>
      <c r="D46" s="49"/>
      <c r="E46" s="18"/>
      <c r="F46" s="18"/>
      <c r="G46" s="18"/>
      <c r="H46" s="18"/>
      <c r="I46" s="95"/>
      <c r="K46" s="44"/>
    </row>
    <row r="47" spans="1:12" s="33" customFormat="1" ht="25" x14ac:dyDescent="0.25">
      <c r="A47" s="39"/>
      <c r="B47" s="22" t="s">
        <v>271</v>
      </c>
      <c r="C47" s="48"/>
      <c r="D47" s="18"/>
      <c r="E47" s="17"/>
      <c r="F47" s="17"/>
      <c r="G47" s="17"/>
      <c r="H47" s="17"/>
      <c r="J47" s="44"/>
      <c r="K47" s="44"/>
    </row>
    <row r="48" spans="1:12" s="33" customFormat="1" x14ac:dyDescent="0.25">
      <c r="A48" s="39"/>
      <c r="B48" s="22" t="s">
        <v>250</v>
      </c>
      <c r="C48" s="48"/>
      <c r="D48" s="18"/>
      <c r="E48" s="17"/>
      <c r="F48" s="17"/>
      <c r="G48" s="17"/>
      <c r="H48" s="17"/>
      <c r="J48" s="44"/>
      <c r="K48" s="44"/>
    </row>
    <row r="49" spans="1:11" s="33" customFormat="1" x14ac:dyDescent="0.25">
      <c r="A49" s="39"/>
      <c r="B49" s="22" t="s">
        <v>251</v>
      </c>
      <c r="C49" s="48"/>
      <c r="D49" s="18"/>
      <c r="E49" s="17"/>
      <c r="F49" s="17"/>
      <c r="G49" s="17"/>
      <c r="H49" s="17"/>
      <c r="J49" s="44"/>
      <c r="K49" s="44"/>
    </row>
    <row r="50" spans="1:11" s="33" customFormat="1" x14ac:dyDescent="0.25">
      <c r="A50" s="39"/>
      <c r="B50" s="22" t="s">
        <v>252</v>
      </c>
      <c r="C50" s="48"/>
      <c r="D50" s="18"/>
      <c r="E50" s="17"/>
      <c r="F50" s="17"/>
      <c r="G50" s="17"/>
      <c r="H50" s="17"/>
      <c r="J50" s="44"/>
      <c r="K50" s="44"/>
    </row>
    <row r="51" spans="1:11" s="33" customFormat="1" x14ac:dyDescent="0.25">
      <c r="A51" s="39"/>
      <c r="B51" s="22" t="s">
        <v>253</v>
      </c>
      <c r="C51" s="48"/>
      <c r="D51" s="18"/>
      <c r="E51" s="17"/>
      <c r="F51" s="17"/>
      <c r="G51" s="17"/>
      <c r="H51" s="17"/>
      <c r="J51" s="44"/>
      <c r="K51" s="44"/>
    </row>
    <row r="52" spans="1:11" s="33" customFormat="1" x14ac:dyDescent="0.25">
      <c r="A52" s="39"/>
      <c r="B52" s="22" t="s">
        <v>254</v>
      </c>
      <c r="C52" s="48"/>
      <c r="D52" s="18"/>
      <c r="E52" s="17"/>
      <c r="F52" s="17"/>
      <c r="G52" s="17"/>
      <c r="H52" s="17"/>
      <c r="J52" s="44"/>
      <c r="K52" s="44"/>
    </row>
    <row r="53" spans="1:11" s="33" customFormat="1" ht="125" x14ac:dyDescent="0.25">
      <c r="A53" s="39"/>
      <c r="B53" s="22" t="s">
        <v>496</v>
      </c>
      <c r="C53" s="48"/>
      <c r="D53" s="18"/>
      <c r="E53" s="17"/>
      <c r="F53" s="17"/>
      <c r="G53" s="17"/>
      <c r="H53" s="17"/>
      <c r="J53" s="44"/>
      <c r="K53" s="44"/>
    </row>
    <row r="54" spans="1:11" s="33" customFormat="1" x14ac:dyDescent="0.25">
      <c r="A54" s="39"/>
      <c r="B54" s="22" t="s">
        <v>261</v>
      </c>
      <c r="C54" s="48"/>
      <c r="D54" s="18"/>
      <c r="E54" s="17"/>
      <c r="F54" s="17"/>
      <c r="G54" s="17"/>
      <c r="H54" s="17"/>
      <c r="J54" s="44"/>
      <c r="K54" s="44"/>
    </row>
    <row r="55" spans="1:11" s="33" customFormat="1" x14ac:dyDescent="0.25">
      <c r="A55" s="39"/>
      <c r="B55" s="22" t="s">
        <v>257</v>
      </c>
      <c r="C55" s="48"/>
      <c r="D55" s="18"/>
      <c r="E55" s="17"/>
      <c r="F55" s="17"/>
      <c r="G55" s="17"/>
      <c r="H55" s="17"/>
      <c r="J55" s="44"/>
      <c r="K55" s="44"/>
    </row>
    <row r="56" spans="1:11" s="33" customFormat="1" ht="25" x14ac:dyDescent="0.25">
      <c r="A56" s="39"/>
      <c r="B56" s="22" t="s">
        <v>266</v>
      </c>
      <c r="C56" s="48"/>
      <c r="D56" s="18"/>
      <c r="E56" s="17"/>
      <c r="F56" s="17"/>
      <c r="G56" s="17"/>
      <c r="H56" s="17"/>
      <c r="J56" s="44"/>
      <c r="K56" s="44"/>
    </row>
    <row r="57" spans="1:11" s="33" customFormat="1" x14ac:dyDescent="0.25">
      <c r="A57" s="39"/>
      <c r="B57" s="22"/>
      <c r="C57" s="48"/>
      <c r="D57" s="18"/>
      <c r="E57" s="17"/>
      <c r="F57" s="17"/>
      <c r="G57" s="17"/>
      <c r="H57" s="17"/>
      <c r="J57" s="44"/>
      <c r="K57" s="44"/>
    </row>
    <row r="58" spans="1:11" s="33" customFormat="1" ht="25" x14ac:dyDescent="0.25">
      <c r="A58" s="39" t="s">
        <v>16</v>
      </c>
      <c r="B58" s="22" t="s">
        <v>497</v>
      </c>
      <c r="C58" s="48" t="s">
        <v>31</v>
      </c>
      <c r="D58" s="18">
        <v>1</v>
      </c>
      <c r="E58" s="148"/>
      <c r="F58" s="148"/>
      <c r="G58" s="18"/>
      <c r="H58" s="18"/>
      <c r="J58" s="44"/>
      <c r="K58" s="44"/>
    </row>
    <row r="59" spans="1:11" s="33" customFormat="1" ht="25" x14ac:dyDescent="0.25">
      <c r="A59" s="39" t="s">
        <v>43</v>
      </c>
      <c r="B59" s="22" t="s">
        <v>264</v>
      </c>
      <c r="C59" s="48" t="s">
        <v>31</v>
      </c>
      <c r="D59" s="18">
        <v>1</v>
      </c>
      <c r="E59" s="148"/>
      <c r="F59" s="148"/>
      <c r="G59" s="18"/>
      <c r="H59" s="18"/>
      <c r="J59" s="44"/>
      <c r="K59" s="44"/>
    </row>
    <row r="60" spans="1:11" s="33" customFormat="1" ht="25" x14ac:dyDescent="0.25">
      <c r="A60" s="39" t="s">
        <v>44</v>
      </c>
      <c r="B60" s="22" t="s">
        <v>262</v>
      </c>
      <c r="C60" s="48" t="s">
        <v>31</v>
      </c>
      <c r="D60" s="18">
        <v>1</v>
      </c>
      <c r="E60" s="148"/>
      <c r="F60" s="148"/>
      <c r="G60" s="18"/>
      <c r="H60" s="18"/>
      <c r="J60" s="44"/>
      <c r="K60" s="44"/>
    </row>
    <row r="61" spans="1:11" s="33" customFormat="1" ht="25" x14ac:dyDescent="0.25">
      <c r="A61" s="39" t="s">
        <v>45</v>
      </c>
      <c r="B61" s="22" t="s">
        <v>247</v>
      </c>
      <c r="C61" s="48" t="s">
        <v>12</v>
      </c>
      <c r="D61" s="18">
        <v>1</v>
      </c>
      <c r="E61" s="148"/>
      <c r="F61" s="148"/>
      <c r="G61" s="18"/>
      <c r="H61" s="18"/>
      <c r="J61" s="44"/>
      <c r="K61" s="44"/>
    </row>
    <row r="62" spans="1:11" s="33" customFormat="1" x14ac:dyDescent="0.25">
      <c r="A62" s="39" t="s">
        <v>46</v>
      </c>
      <c r="B62" s="33" t="s">
        <v>263</v>
      </c>
      <c r="C62" s="48" t="s">
        <v>31</v>
      </c>
      <c r="D62" s="18">
        <v>1</v>
      </c>
      <c r="E62" s="148"/>
      <c r="F62" s="148"/>
      <c r="G62" s="18"/>
      <c r="H62" s="18"/>
      <c r="J62" s="44"/>
      <c r="K62" s="44"/>
    </row>
    <row r="63" spans="1:11" s="33" customFormat="1" x14ac:dyDescent="0.25">
      <c r="A63" s="39" t="s">
        <v>47</v>
      </c>
      <c r="B63" s="22" t="s">
        <v>229</v>
      </c>
      <c r="C63" s="48" t="s">
        <v>31</v>
      </c>
      <c r="D63" s="18">
        <v>1</v>
      </c>
      <c r="E63" s="148"/>
      <c r="F63" s="148"/>
      <c r="G63" s="18"/>
      <c r="H63" s="18"/>
      <c r="J63" s="44"/>
      <c r="K63" s="44"/>
    </row>
    <row r="64" spans="1:11" s="33" customFormat="1" ht="25" x14ac:dyDescent="0.25">
      <c r="A64" s="39" t="s">
        <v>48</v>
      </c>
      <c r="B64" s="22" t="s">
        <v>246</v>
      </c>
      <c r="C64" s="48" t="s">
        <v>31</v>
      </c>
      <c r="D64" s="18">
        <v>1</v>
      </c>
      <c r="E64" s="148"/>
      <c r="F64" s="148"/>
      <c r="G64" s="18"/>
      <c r="H64" s="18"/>
      <c r="J64" s="44"/>
      <c r="K64" s="44"/>
    </row>
    <row r="65" spans="1:12" s="33" customFormat="1" x14ac:dyDescent="0.25">
      <c r="A65" s="39"/>
      <c r="B65" s="22"/>
      <c r="C65" s="48"/>
      <c r="D65" s="18"/>
      <c r="E65" s="148"/>
      <c r="F65" s="148"/>
      <c r="G65" s="18"/>
      <c r="H65" s="18"/>
      <c r="J65" s="44"/>
      <c r="K65" s="44"/>
    </row>
    <row r="66" spans="1:12" s="33" customFormat="1" ht="62.5" x14ac:dyDescent="0.25">
      <c r="A66" s="39" t="s">
        <v>24</v>
      </c>
      <c r="B66" s="22" t="s">
        <v>490</v>
      </c>
      <c r="C66" s="48"/>
      <c r="D66" s="18"/>
      <c r="E66" s="148"/>
      <c r="F66" s="148"/>
      <c r="G66" s="18"/>
      <c r="H66" s="18"/>
      <c r="J66" s="44"/>
      <c r="K66" s="44"/>
    </row>
    <row r="67" spans="1:12" s="33" customFormat="1" ht="25" x14ac:dyDescent="0.25">
      <c r="A67" s="39"/>
      <c r="B67" s="22" t="s">
        <v>267</v>
      </c>
      <c r="C67" s="48"/>
      <c r="D67" s="18"/>
      <c r="E67" s="148"/>
      <c r="F67" s="148"/>
      <c r="G67" s="18"/>
      <c r="H67" s="18"/>
      <c r="J67" s="44"/>
      <c r="K67" s="44"/>
    </row>
    <row r="68" spans="1:12" s="33" customFormat="1" x14ac:dyDescent="0.25">
      <c r="A68" s="39"/>
      <c r="B68" s="22" t="s">
        <v>248</v>
      </c>
      <c r="C68" s="48"/>
      <c r="D68" s="18"/>
      <c r="E68" s="148"/>
      <c r="F68" s="148"/>
      <c r="G68" s="18"/>
      <c r="H68" s="18"/>
      <c r="J68" s="44"/>
      <c r="K68" s="44"/>
    </row>
    <row r="69" spans="1:12" s="33" customFormat="1" x14ac:dyDescent="0.25">
      <c r="A69" s="39"/>
      <c r="B69" s="22" t="s">
        <v>502</v>
      </c>
      <c r="C69" s="48"/>
      <c r="D69" s="18"/>
      <c r="E69" s="148"/>
      <c r="F69" s="148"/>
      <c r="G69" s="18"/>
      <c r="H69" s="18"/>
      <c r="J69" s="44"/>
      <c r="K69" s="44"/>
    </row>
    <row r="70" spans="1:12" s="33" customFormat="1" x14ac:dyDescent="0.25">
      <c r="A70" s="39"/>
      <c r="B70" s="22" t="s">
        <v>249</v>
      </c>
      <c r="C70" s="48"/>
      <c r="D70" s="18"/>
      <c r="E70" s="148"/>
      <c r="F70" s="148"/>
      <c r="G70" s="18"/>
      <c r="H70" s="18"/>
      <c r="J70" s="44"/>
      <c r="K70" s="44"/>
    </row>
    <row r="71" spans="1:12" s="47" customFormat="1" x14ac:dyDescent="0.25">
      <c r="A71" s="51"/>
      <c r="B71" s="145" t="s">
        <v>268</v>
      </c>
      <c r="C71" s="139"/>
      <c r="D71" s="94"/>
      <c r="E71" s="147"/>
      <c r="F71" s="147"/>
      <c r="G71" s="147"/>
      <c r="H71" s="147"/>
      <c r="I71" s="52"/>
      <c r="J71" s="52"/>
      <c r="K71" s="52"/>
      <c r="L71" s="52"/>
    </row>
    <row r="72" spans="1:12" s="47" customFormat="1" ht="25" x14ac:dyDescent="0.25">
      <c r="A72" s="51"/>
      <c r="B72" s="145" t="s">
        <v>269</v>
      </c>
      <c r="C72" s="139"/>
      <c r="D72" s="94"/>
      <c r="E72" s="147"/>
      <c r="F72" s="147"/>
      <c r="G72" s="147"/>
      <c r="H72" s="147"/>
      <c r="I72" s="52"/>
      <c r="J72" s="52"/>
      <c r="K72" s="52"/>
      <c r="L72" s="52"/>
    </row>
    <row r="73" spans="1:12" s="47" customFormat="1" x14ac:dyDescent="0.25">
      <c r="A73" s="51"/>
      <c r="B73" s="145" t="s">
        <v>498</v>
      </c>
      <c r="C73" s="139"/>
      <c r="D73" s="94"/>
      <c r="E73" s="147"/>
      <c r="F73" s="147"/>
      <c r="G73" s="147"/>
      <c r="H73" s="147"/>
      <c r="I73" s="52"/>
      <c r="J73" s="52"/>
      <c r="K73" s="52"/>
      <c r="L73" s="52"/>
    </row>
    <row r="74" spans="1:12" s="47" customFormat="1" x14ac:dyDescent="0.25">
      <c r="A74" s="51"/>
      <c r="B74" s="145" t="s">
        <v>499</v>
      </c>
      <c r="C74" s="139"/>
      <c r="D74" s="94"/>
      <c r="E74" s="147"/>
      <c r="F74" s="147"/>
      <c r="G74" s="147"/>
      <c r="H74" s="147"/>
      <c r="I74" s="52"/>
      <c r="J74" s="52"/>
      <c r="K74" s="52"/>
      <c r="L74" s="52"/>
    </row>
    <row r="75" spans="1:12" s="47" customFormat="1" x14ac:dyDescent="0.25">
      <c r="A75" s="51"/>
      <c r="B75" s="145" t="s">
        <v>255</v>
      </c>
      <c r="C75" s="139"/>
      <c r="D75" s="94"/>
      <c r="E75" s="147"/>
      <c r="F75" s="147"/>
      <c r="G75" s="147"/>
      <c r="H75" s="147"/>
      <c r="I75" s="52"/>
      <c r="J75" s="52"/>
      <c r="K75" s="52"/>
      <c r="L75" s="52"/>
    </row>
    <row r="76" spans="1:12" s="33" customFormat="1" x14ac:dyDescent="0.25">
      <c r="A76" s="39"/>
      <c r="B76" s="22" t="s">
        <v>256</v>
      </c>
      <c r="C76" s="48"/>
      <c r="D76" s="18"/>
      <c r="E76" s="17"/>
      <c r="F76" s="17"/>
      <c r="G76" s="17"/>
      <c r="H76" s="17"/>
      <c r="J76" s="44"/>
      <c r="K76" s="44"/>
    </row>
    <row r="77" spans="1:12" s="33" customFormat="1" ht="25" x14ac:dyDescent="0.25">
      <c r="A77" s="40"/>
      <c r="B77" s="30" t="s">
        <v>273</v>
      </c>
      <c r="C77" s="48"/>
      <c r="D77" s="49"/>
      <c r="E77" s="18"/>
      <c r="F77" s="18"/>
      <c r="G77" s="18"/>
      <c r="H77" s="18"/>
      <c r="I77" s="95"/>
      <c r="K77" s="44"/>
    </row>
    <row r="78" spans="1:12" s="33" customFormat="1" x14ac:dyDescent="0.25">
      <c r="A78" s="40"/>
      <c r="B78" s="134" t="s">
        <v>500</v>
      </c>
      <c r="C78" s="48"/>
      <c r="D78" s="49"/>
      <c r="E78" s="18"/>
      <c r="F78" s="18"/>
      <c r="G78" s="18"/>
      <c r="H78" s="18"/>
      <c r="I78" s="95"/>
      <c r="K78" s="44"/>
    </row>
    <row r="79" spans="1:12" s="33" customFormat="1" ht="25" x14ac:dyDescent="0.25">
      <c r="A79" s="39"/>
      <c r="B79" s="22" t="s">
        <v>270</v>
      </c>
      <c r="C79" s="48"/>
      <c r="D79" s="18"/>
      <c r="E79" s="17"/>
      <c r="F79" s="17"/>
      <c r="G79" s="17"/>
      <c r="H79" s="17"/>
      <c r="J79" s="44"/>
      <c r="K79" s="44"/>
    </row>
    <row r="80" spans="1:12" s="33" customFormat="1" x14ac:dyDescent="0.25">
      <c r="A80" s="39"/>
      <c r="B80" s="22" t="s">
        <v>250</v>
      </c>
      <c r="C80" s="48"/>
      <c r="D80" s="18"/>
      <c r="E80" s="17"/>
      <c r="F80" s="17"/>
      <c r="G80" s="17"/>
      <c r="H80" s="17"/>
      <c r="J80" s="44"/>
      <c r="K80" s="44"/>
    </row>
    <row r="81" spans="1:11" s="33" customFormat="1" x14ac:dyDescent="0.25">
      <c r="A81" s="39"/>
      <c r="B81" s="22" t="s">
        <v>251</v>
      </c>
      <c r="C81" s="48"/>
      <c r="D81" s="18"/>
      <c r="E81" s="17"/>
      <c r="F81" s="17"/>
      <c r="G81" s="17"/>
      <c r="H81" s="17"/>
      <c r="J81" s="44"/>
      <c r="K81" s="44"/>
    </row>
    <row r="82" spans="1:11" s="33" customFormat="1" x14ac:dyDescent="0.25">
      <c r="A82" s="39"/>
      <c r="B82" s="22" t="s">
        <v>252</v>
      </c>
      <c r="C82" s="48"/>
      <c r="D82" s="18"/>
      <c r="E82" s="17"/>
      <c r="F82" s="17"/>
      <c r="G82" s="17"/>
      <c r="H82" s="17"/>
      <c r="J82" s="44"/>
      <c r="K82" s="44"/>
    </row>
    <row r="83" spans="1:11" s="33" customFormat="1" x14ac:dyDescent="0.25">
      <c r="A83" s="39"/>
      <c r="B83" s="22" t="s">
        <v>253</v>
      </c>
      <c r="C83" s="48"/>
      <c r="D83" s="18"/>
      <c r="E83" s="17"/>
      <c r="F83" s="17"/>
      <c r="G83" s="17"/>
      <c r="H83" s="17"/>
      <c r="J83" s="44"/>
      <c r="K83" s="44"/>
    </row>
    <row r="84" spans="1:11" s="33" customFormat="1" x14ac:dyDescent="0.25">
      <c r="A84" s="39"/>
      <c r="B84" s="22" t="s">
        <v>254</v>
      </c>
      <c r="C84" s="48"/>
      <c r="D84" s="18"/>
      <c r="E84" s="17"/>
      <c r="F84" s="17"/>
      <c r="G84" s="17"/>
      <c r="H84" s="17"/>
      <c r="J84" s="44"/>
      <c r="K84" s="44"/>
    </row>
    <row r="85" spans="1:11" s="33" customFormat="1" ht="125" x14ac:dyDescent="0.25">
      <c r="A85" s="39"/>
      <c r="B85" s="22" t="s">
        <v>496</v>
      </c>
      <c r="C85" s="48"/>
      <c r="D85" s="18"/>
      <c r="E85" s="17"/>
      <c r="F85" s="17"/>
      <c r="G85" s="17"/>
      <c r="H85" s="17"/>
      <c r="J85" s="44"/>
      <c r="K85" s="44"/>
    </row>
    <row r="86" spans="1:11" s="33" customFormat="1" x14ac:dyDescent="0.25">
      <c r="A86" s="39"/>
      <c r="B86" s="22" t="s">
        <v>261</v>
      </c>
      <c r="C86" s="48"/>
      <c r="D86" s="18"/>
      <c r="E86" s="17"/>
      <c r="F86" s="17"/>
      <c r="G86" s="17"/>
      <c r="H86" s="17"/>
      <c r="J86" s="44"/>
      <c r="K86" s="44"/>
    </row>
    <row r="87" spans="1:11" s="33" customFormat="1" x14ac:dyDescent="0.25">
      <c r="A87" s="39"/>
      <c r="B87" s="22" t="s">
        <v>257</v>
      </c>
      <c r="C87" s="48"/>
      <c r="D87" s="18"/>
      <c r="E87" s="17"/>
      <c r="F87" s="17"/>
      <c r="G87" s="17"/>
      <c r="H87" s="17"/>
      <c r="J87" s="44"/>
      <c r="K87" s="44"/>
    </row>
    <row r="88" spans="1:11" s="33" customFormat="1" ht="25" x14ac:dyDescent="0.25">
      <c r="A88" s="39"/>
      <c r="B88" s="22" t="s">
        <v>272</v>
      </c>
      <c r="C88" s="48"/>
      <c r="D88" s="18"/>
      <c r="E88" s="17"/>
      <c r="F88" s="17"/>
      <c r="G88" s="17"/>
      <c r="H88" s="17"/>
      <c r="J88" s="44"/>
      <c r="K88" s="44"/>
    </row>
    <row r="89" spans="1:11" s="33" customFormat="1" x14ac:dyDescent="0.25">
      <c r="A89" s="39"/>
      <c r="B89" s="22"/>
      <c r="C89" s="48"/>
      <c r="D89" s="18"/>
      <c r="E89" s="17"/>
      <c r="F89" s="17"/>
      <c r="G89" s="17"/>
      <c r="H89" s="17"/>
      <c r="J89" s="44"/>
      <c r="K89" s="44"/>
    </row>
    <row r="90" spans="1:11" s="33" customFormat="1" ht="25" x14ac:dyDescent="0.25">
      <c r="A90" s="39" t="s">
        <v>16</v>
      </c>
      <c r="B90" s="22" t="s">
        <v>501</v>
      </c>
      <c r="C90" s="48" t="s">
        <v>31</v>
      </c>
      <c r="D90" s="18">
        <v>4</v>
      </c>
      <c r="E90" s="148"/>
      <c r="F90" s="148"/>
      <c r="G90" s="18"/>
      <c r="H90" s="18"/>
      <c r="J90" s="44"/>
      <c r="K90" s="44"/>
    </row>
    <row r="91" spans="1:11" s="33" customFormat="1" ht="25" x14ac:dyDescent="0.25">
      <c r="A91" s="39" t="s">
        <v>43</v>
      </c>
      <c r="B91" s="22" t="s">
        <v>264</v>
      </c>
      <c r="C91" s="48" t="s">
        <v>31</v>
      </c>
      <c r="D91" s="18">
        <v>4</v>
      </c>
      <c r="E91" s="148"/>
      <c r="F91" s="148"/>
      <c r="G91" s="18"/>
      <c r="H91" s="18"/>
      <c r="J91" s="44"/>
      <c r="K91" s="44"/>
    </row>
    <row r="92" spans="1:11" s="33" customFormat="1" ht="25" x14ac:dyDescent="0.25">
      <c r="A92" s="39" t="s">
        <v>44</v>
      </c>
      <c r="B92" s="22" t="s">
        <v>262</v>
      </c>
      <c r="C92" s="48" t="s">
        <v>31</v>
      </c>
      <c r="D92" s="18">
        <v>4</v>
      </c>
      <c r="E92" s="148"/>
      <c r="F92" s="148"/>
      <c r="G92" s="18"/>
      <c r="H92" s="18"/>
      <c r="J92" s="44"/>
      <c r="K92" s="44"/>
    </row>
    <row r="93" spans="1:11" s="33" customFormat="1" ht="25" x14ac:dyDescent="0.25">
      <c r="A93" s="39" t="s">
        <v>45</v>
      </c>
      <c r="B93" s="22" t="s">
        <v>247</v>
      </c>
      <c r="C93" s="48" t="s">
        <v>12</v>
      </c>
      <c r="D93" s="18">
        <v>4</v>
      </c>
      <c r="E93" s="148"/>
      <c r="F93" s="148"/>
      <c r="G93" s="18"/>
      <c r="H93" s="18"/>
      <c r="J93" s="44"/>
      <c r="K93" s="44"/>
    </row>
    <row r="94" spans="1:11" s="33" customFormat="1" x14ac:dyDescent="0.25">
      <c r="A94" s="39" t="s">
        <v>46</v>
      </c>
      <c r="B94" s="33" t="s">
        <v>263</v>
      </c>
      <c r="C94" s="48" t="s">
        <v>31</v>
      </c>
      <c r="D94" s="18">
        <v>4</v>
      </c>
      <c r="E94" s="148"/>
      <c r="F94" s="148"/>
      <c r="G94" s="18"/>
      <c r="H94" s="18"/>
      <c r="J94" s="44"/>
      <c r="K94" s="44"/>
    </row>
    <row r="95" spans="1:11" s="33" customFormat="1" x14ac:dyDescent="0.25">
      <c r="A95" s="39" t="s">
        <v>47</v>
      </c>
      <c r="B95" s="22" t="s">
        <v>229</v>
      </c>
      <c r="C95" s="48" t="s">
        <v>31</v>
      </c>
      <c r="D95" s="18">
        <v>4</v>
      </c>
      <c r="E95" s="148"/>
      <c r="F95" s="148"/>
      <c r="G95" s="18"/>
      <c r="H95" s="18"/>
      <c r="J95" s="44"/>
      <c r="K95" s="44"/>
    </row>
    <row r="96" spans="1:11" s="33" customFormat="1" ht="25" x14ac:dyDescent="0.25">
      <c r="A96" s="39" t="s">
        <v>48</v>
      </c>
      <c r="B96" s="22" t="s">
        <v>246</v>
      </c>
      <c r="C96" s="48" t="s">
        <v>31</v>
      </c>
      <c r="D96" s="18">
        <v>4</v>
      </c>
      <c r="E96" s="148"/>
      <c r="F96" s="148"/>
      <c r="G96" s="18"/>
      <c r="H96" s="18"/>
      <c r="J96" s="44"/>
      <c r="K96" s="44"/>
    </row>
    <row r="97" spans="1:11" s="33" customFormat="1" x14ac:dyDescent="0.25">
      <c r="A97" s="39"/>
      <c r="B97" s="22"/>
      <c r="C97" s="48"/>
      <c r="D97" s="18"/>
      <c r="E97" s="17"/>
      <c r="F97" s="17"/>
      <c r="G97" s="17"/>
      <c r="H97" s="17"/>
      <c r="J97" s="44"/>
      <c r="K97" s="44"/>
    </row>
    <row r="98" spans="1:11" s="33" customFormat="1" ht="25" x14ac:dyDescent="0.25">
      <c r="A98" s="39" t="s">
        <v>25</v>
      </c>
      <c r="B98" s="22" t="s">
        <v>426</v>
      </c>
      <c r="C98" s="48"/>
      <c r="D98" s="18"/>
      <c r="E98" s="17"/>
      <c r="F98" s="17"/>
      <c r="G98" s="17"/>
      <c r="H98" s="17"/>
      <c r="J98" s="44"/>
      <c r="K98" s="44"/>
    </row>
    <row r="99" spans="1:11" s="33" customFormat="1" x14ac:dyDescent="0.25">
      <c r="A99" s="39"/>
      <c r="B99" s="22"/>
      <c r="C99" s="48" t="s">
        <v>31</v>
      </c>
      <c r="D99" s="18">
        <v>5</v>
      </c>
      <c r="E99" s="148"/>
      <c r="F99" s="148"/>
      <c r="G99" s="18"/>
      <c r="H99" s="18"/>
      <c r="J99" s="44"/>
      <c r="K99" s="44"/>
    </row>
    <row r="100" spans="1:11" s="33" customFormat="1" x14ac:dyDescent="0.25">
      <c r="A100" s="39"/>
      <c r="B100" s="22"/>
      <c r="C100" s="48"/>
      <c r="D100" s="18"/>
      <c r="E100" s="17"/>
      <c r="F100" s="17"/>
      <c r="G100" s="17"/>
      <c r="H100" s="17"/>
      <c r="J100" s="44"/>
      <c r="K100" s="44"/>
    </row>
    <row r="101" spans="1:11" s="21" customFormat="1" ht="273.75" customHeight="1" x14ac:dyDescent="0.25">
      <c r="A101" s="36" t="s">
        <v>30</v>
      </c>
      <c r="B101" s="24" t="s">
        <v>477</v>
      </c>
      <c r="C101" s="48"/>
      <c r="D101" s="16"/>
      <c r="E101" s="17"/>
      <c r="F101" s="17"/>
      <c r="G101" s="17"/>
      <c r="H101" s="17"/>
    </row>
    <row r="102" spans="1:11" s="21" customFormat="1" ht="75" x14ac:dyDescent="0.25">
      <c r="A102" s="36"/>
      <c r="B102" s="24" t="s">
        <v>275</v>
      </c>
      <c r="C102" s="48"/>
      <c r="D102" s="16"/>
      <c r="E102" s="17"/>
      <c r="F102" s="17"/>
      <c r="G102" s="17"/>
      <c r="H102" s="17"/>
    </row>
    <row r="103" spans="1:11" s="21" customFormat="1" ht="37.5" x14ac:dyDescent="0.25">
      <c r="A103" s="34" t="s">
        <v>16</v>
      </c>
      <c r="B103" s="24" t="s">
        <v>276</v>
      </c>
      <c r="C103" s="48" t="s">
        <v>12</v>
      </c>
      <c r="D103" s="17">
        <v>3</v>
      </c>
      <c r="E103" s="17"/>
      <c r="F103" s="17"/>
      <c r="G103" s="17"/>
      <c r="H103" s="17"/>
    </row>
    <row r="104" spans="1:11" s="21" customFormat="1" ht="37.5" x14ac:dyDescent="0.25">
      <c r="A104" s="34" t="s">
        <v>43</v>
      </c>
      <c r="B104" s="24" t="s">
        <v>277</v>
      </c>
      <c r="C104" s="48" t="s">
        <v>12</v>
      </c>
      <c r="D104" s="17">
        <v>1</v>
      </c>
      <c r="E104" s="17"/>
      <c r="F104" s="17"/>
      <c r="G104" s="17"/>
      <c r="H104" s="17"/>
    </row>
    <row r="105" spans="1:11" s="21" customFormat="1" x14ac:dyDescent="0.25">
      <c r="A105" s="34" t="s">
        <v>44</v>
      </c>
      <c r="B105" s="24" t="s">
        <v>65</v>
      </c>
      <c r="C105" s="48" t="s">
        <v>12</v>
      </c>
      <c r="D105" s="17">
        <v>1</v>
      </c>
      <c r="E105" s="17"/>
      <c r="F105" s="17"/>
      <c r="G105" s="17"/>
      <c r="H105" s="17"/>
    </row>
    <row r="106" spans="1:11" s="21" customFormat="1" x14ac:dyDescent="0.25">
      <c r="A106" s="34"/>
      <c r="B106" s="24"/>
      <c r="C106" s="48"/>
      <c r="D106" s="17"/>
      <c r="E106" s="17"/>
      <c r="F106" s="17"/>
      <c r="G106" s="17"/>
      <c r="H106" s="17"/>
    </row>
    <row r="107" spans="1:11" s="21" customFormat="1" ht="212.5" x14ac:dyDescent="0.25">
      <c r="A107" s="34" t="s">
        <v>186</v>
      </c>
      <c r="B107" s="24" t="s">
        <v>127</v>
      </c>
      <c r="C107" s="48"/>
      <c r="D107" s="17"/>
      <c r="E107" s="17"/>
      <c r="F107" s="17"/>
      <c r="G107" s="17"/>
      <c r="H107" s="17"/>
    </row>
    <row r="108" spans="1:11" s="21" customFormat="1" ht="50" x14ac:dyDescent="0.25">
      <c r="A108" s="34" t="s">
        <v>16</v>
      </c>
      <c r="B108" s="24" t="s">
        <v>278</v>
      </c>
      <c r="C108" s="48"/>
      <c r="D108" s="17"/>
      <c r="E108" s="17"/>
      <c r="F108" s="17"/>
      <c r="G108" s="17"/>
      <c r="H108" s="17"/>
    </row>
    <row r="109" spans="1:11" s="21" customFormat="1" ht="25" x14ac:dyDescent="0.25">
      <c r="A109" s="34"/>
      <c r="B109" s="24" t="s">
        <v>78</v>
      </c>
      <c r="C109" s="48"/>
      <c r="D109" s="17"/>
      <c r="E109" s="17"/>
      <c r="F109" s="17"/>
      <c r="G109" s="17"/>
      <c r="H109" s="17"/>
    </row>
    <row r="110" spans="1:11" s="21" customFormat="1" x14ac:dyDescent="0.25">
      <c r="A110" s="34"/>
      <c r="B110" s="24"/>
      <c r="C110" s="48" t="s">
        <v>12</v>
      </c>
      <c r="D110" s="17">
        <v>3</v>
      </c>
      <c r="E110" s="17"/>
      <c r="F110" s="17"/>
      <c r="G110" s="17"/>
      <c r="H110" s="17"/>
    </row>
    <row r="111" spans="1:11" s="21" customFormat="1" ht="50" x14ac:dyDescent="0.25">
      <c r="A111" s="34" t="s">
        <v>43</v>
      </c>
      <c r="B111" s="24" t="s">
        <v>279</v>
      </c>
      <c r="C111" s="48"/>
      <c r="D111" s="17"/>
      <c r="E111" s="17"/>
      <c r="F111" s="17"/>
      <c r="G111" s="17"/>
      <c r="H111" s="17"/>
    </row>
    <row r="112" spans="1:11" s="21" customFormat="1" ht="25" x14ac:dyDescent="0.25">
      <c r="A112" s="34"/>
      <c r="B112" s="24" t="s">
        <v>78</v>
      </c>
      <c r="C112" s="48"/>
      <c r="D112" s="17"/>
      <c r="E112" s="17"/>
      <c r="F112" s="17"/>
      <c r="G112" s="17"/>
      <c r="H112" s="17"/>
    </row>
    <row r="113" spans="1:11" s="21" customFormat="1" x14ac:dyDescent="0.25">
      <c r="A113" s="34"/>
      <c r="B113" s="24"/>
      <c r="C113" s="48" t="s">
        <v>12</v>
      </c>
      <c r="D113" s="17">
        <v>1</v>
      </c>
      <c r="E113" s="17"/>
      <c r="F113" s="17"/>
      <c r="G113" s="17"/>
      <c r="H113" s="17"/>
    </row>
    <row r="114" spans="1:11" s="33" customFormat="1" x14ac:dyDescent="0.25">
      <c r="A114" s="34"/>
      <c r="C114" s="140"/>
      <c r="D114" s="97"/>
      <c r="E114" s="17"/>
      <c r="F114" s="17"/>
      <c r="G114" s="17"/>
      <c r="H114" s="17"/>
      <c r="I114" s="44"/>
      <c r="K114" s="44"/>
    </row>
    <row r="115" spans="1:11" s="33" customFormat="1" ht="37.5" x14ac:dyDescent="0.25">
      <c r="A115" s="34" t="s">
        <v>187</v>
      </c>
      <c r="B115" s="24" t="s">
        <v>73</v>
      </c>
      <c r="C115" s="48"/>
      <c r="D115" s="17"/>
      <c r="E115" s="17"/>
      <c r="F115" s="17"/>
      <c r="G115" s="17"/>
      <c r="H115" s="17"/>
      <c r="J115" s="44"/>
    </row>
    <row r="116" spans="1:11" s="33" customFormat="1" x14ac:dyDescent="0.25">
      <c r="A116" s="34"/>
      <c r="B116" s="24"/>
      <c r="C116" s="48" t="s">
        <v>31</v>
      </c>
      <c r="D116" s="17">
        <v>4</v>
      </c>
      <c r="E116" s="17"/>
      <c r="F116" s="17"/>
      <c r="G116" s="17"/>
      <c r="H116" s="17"/>
      <c r="J116" s="44"/>
    </row>
    <row r="117" spans="1:11" s="33" customFormat="1" x14ac:dyDescent="0.25">
      <c r="A117" s="34"/>
      <c r="B117" s="24"/>
      <c r="C117" s="48"/>
      <c r="D117" s="17"/>
      <c r="E117" s="17"/>
      <c r="F117" s="17"/>
      <c r="G117" s="17"/>
      <c r="H117" s="17"/>
      <c r="J117" s="44"/>
    </row>
    <row r="118" spans="1:11" ht="50" x14ac:dyDescent="0.25">
      <c r="A118" s="23" t="s">
        <v>188</v>
      </c>
      <c r="B118" s="24" t="s">
        <v>280</v>
      </c>
      <c r="D118" s="18"/>
    </row>
    <row r="119" spans="1:11" x14ac:dyDescent="0.25">
      <c r="B119" s="30" t="s">
        <v>338</v>
      </c>
      <c r="C119" s="48" t="s">
        <v>12</v>
      </c>
      <c r="D119" s="17">
        <v>1</v>
      </c>
    </row>
    <row r="120" spans="1:11" x14ac:dyDescent="0.25">
      <c r="B120" s="30" t="s">
        <v>339</v>
      </c>
      <c r="C120" s="48" t="s">
        <v>12</v>
      </c>
      <c r="D120" s="17">
        <v>1</v>
      </c>
    </row>
    <row r="121" spans="1:11" x14ac:dyDescent="0.25">
      <c r="B121" s="30" t="s">
        <v>281</v>
      </c>
      <c r="C121" s="48" t="s">
        <v>12</v>
      </c>
      <c r="D121" s="17">
        <v>1</v>
      </c>
    </row>
    <row r="122" spans="1:11" x14ac:dyDescent="0.25">
      <c r="B122" s="30" t="s">
        <v>340</v>
      </c>
      <c r="C122" s="48" t="s">
        <v>12</v>
      </c>
      <c r="D122" s="17">
        <v>3</v>
      </c>
    </row>
    <row r="123" spans="1:11" x14ac:dyDescent="0.25">
      <c r="B123" s="30"/>
      <c r="D123" s="18"/>
    </row>
    <row r="124" spans="1:11" s="33" customFormat="1" ht="100" x14ac:dyDescent="0.25">
      <c r="A124" s="34" t="s">
        <v>189</v>
      </c>
      <c r="B124" s="24" t="s">
        <v>54</v>
      </c>
      <c r="C124" s="48"/>
      <c r="D124" s="18"/>
      <c r="E124" s="17"/>
      <c r="F124" s="17"/>
      <c r="G124" s="17"/>
      <c r="H124" s="17"/>
      <c r="I124" s="44"/>
      <c r="J124" s="44"/>
      <c r="K124" s="44"/>
    </row>
    <row r="125" spans="1:11" s="33" customFormat="1" x14ac:dyDescent="0.25">
      <c r="A125" s="34"/>
      <c r="B125" s="24" t="s">
        <v>66</v>
      </c>
      <c r="C125" s="48"/>
      <c r="D125" s="18"/>
      <c r="E125" s="17"/>
      <c r="F125" s="17"/>
      <c r="G125" s="17"/>
      <c r="H125" s="17"/>
      <c r="I125" s="44"/>
      <c r="J125" s="44"/>
      <c r="K125" s="44"/>
    </row>
    <row r="126" spans="1:11" s="33" customFormat="1" x14ac:dyDescent="0.25">
      <c r="A126" s="34"/>
      <c r="B126" s="24"/>
      <c r="C126" s="48" t="s">
        <v>12</v>
      </c>
      <c r="D126" s="18">
        <v>1</v>
      </c>
      <c r="E126" s="148"/>
      <c r="F126" s="148"/>
      <c r="G126" s="18"/>
      <c r="H126" s="18"/>
      <c r="I126" s="44"/>
      <c r="J126" s="44"/>
      <c r="K126" s="44"/>
    </row>
    <row r="127" spans="1:11" s="33" customFormat="1" x14ac:dyDescent="0.25">
      <c r="A127" s="34"/>
      <c r="B127" s="24"/>
      <c r="C127" s="48"/>
      <c r="D127" s="18"/>
      <c r="E127" s="17"/>
      <c r="F127" s="17"/>
      <c r="G127" s="17"/>
      <c r="H127" s="17"/>
      <c r="I127" s="44"/>
      <c r="J127" s="44"/>
      <c r="K127" s="44"/>
    </row>
    <row r="128" spans="1:11" ht="75" x14ac:dyDescent="0.25">
      <c r="A128" s="34" t="s">
        <v>190</v>
      </c>
      <c r="B128" s="24" t="s">
        <v>341</v>
      </c>
      <c r="C128" s="16"/>
    </row>
    <row r="129" spans="1:9" x14ac:dyDescent="0.25">
      <c r="B129" s="24" t="s">
        <v>71</v>
      </c>
      <c r="C129" s="16"/>
    </row>
    <row r="130" spans="1:9" x14ac:dyDescent="0.25">
      <c r="B130" s="24" t="s">
        <v>300</v>
      </c>
      <c r="C130" s="16"/>
    </row>
    <row r="131" spans="1:9" x14ac:dyDescent="0.25">
      <c r="B131" s="24"/>
      <c r="C131" s="16" t="s">
        <v>12</v>
      </c>
      <c r="D131" s="17">
        <v>3</v>
      </c>
    </row>
    <row r="132" spans="1:9" x14ac:dyDescent="0.25">
      <c r="B132" s="24"/>
      <c r="C132" s="16"/>
    </row>
    <row r="133" spans="1:9" ht="112.5" x14ac:dyDescent="0.25">
      <c r="A133" s="34" t="s">
        <v>191</v>
      </c>
      <c r="B133" s="24" t="s">
        <v>342</v>
      </c>
      <c r="E133" s="20"/>
      <c r="F133" s="20"/>
      <c r="I133" s="17"/>
    </row>
    <row r="134" spans="1:9" ht="25" x14ac:dyDescent="0.25">
      <c r="B134" s="24" t="s">
        <v>478</v>
      </c>
      <c r="E134" s="20"/>
      <c r="F134" s="20"/>
      <c r="I134" s="17"/>
    </row>
    <row r="135" spans="1:9" ht="25" x14ac:dyDescent="0.25">
      <c r="A135" s="34" t="s">
        <v>16</v>
      </c>
      <c r="B135" s="24" t="s">
        <v>343</v>
      </c>
      <c r="C135" s="48" t="s">
        <v>12</v>
      </c>
      <c r="D135" s="17">
        <v>1</v>
      </c>
      <c r="E135" s="20"/>
      <c r="F135" s="149"/>
      <c r="I135" s="17"/>
    </row>
    <row r="136" spans="1:9" x14ac:dyDescent="0.25">
      <c r="A136" s="34" t="s">
        <v>43</v>
      </c>
      <c r="B136" s="24" t="s">
        <v>344</v>
      </c>
      <c r="C136" s="48" t="s">
        <v>12</v>
      </c>
      <c r="D136" s="17">
        <v>2</v>
      </c>
      <c r="E136" s="20"/>
      <c r="F136" s="149"/>
      <c r="I136" s="17"/>
    </row>
    <row r="137" spans="1:9" x14ac:dyDescent="0.25">
      <c r="B137" s="24"/>
      <c r="E137" s="20"/>
      <c r="F137" s="20"/>
      <c r="I137" s="17"/>
    </row>
    <row r="138" spans="1:9" ht="100" x14ac:dyDescent="0.25">
      <c r="A138" s="34" t="s">
        <v>192</v>
      </c>
      <c r="B138" s="24" t="s">
        <v>528</v>
      </c>
      <c r="E138" s="20"/>
      <c r="F138" s="20"/>
      <c r="I138" s="17"/>
    </row>
    <row r="139" spans="1:9" ht="25" x14ac:dyDescent="0.25">
      <c r="A139" s="34" t="s">
        <v>16</v>
      </c>
      <c r="B139" s="24" t="s">
        <v>529</v>
      </c>
      <c r="C139" s="48" t="s">
        <v>12</v>
      </c>
      <c r="D139" s="17">
        <v>1</v>
      </c>
      <c r="E139" s="20"/>
      <c r="F139" s="149"/>
      <c r="I139" s="17"/>
    </row>
    <row r="140" spans="1:9" ht="25" x14ac:dyDescent="0.25">
      <c r="B140" s="24" t="s">
        <v>284</v>
      </c>
      <c r="E140" s="20"/>
      <c r="F140" s="149"/>
      <c r="I140" s="17"/>
    </row>
    <row r="141" spans="1:9" x14ac:dyDescent="0.25">
      <c r="A141" s="34" t="s">
        <v>43</v>
      </c>
      <c r="B141" s="24" t="s">
        <v>531</v>
      </c>
      <c r="E141" s="20"/>
      <c r="F141" s="149"/>
      <c r="I141" s="17"/>
    </row>
    <row r="142" spans="1:9" ht="25" x14ac:dyDescent="0.25">
      <c r="B142" s="24" t="s">
        <v>530</v>
      </c>
      <c r="E142" s="20"/>
      <c r="F142" s="149"/>
      <c r="I142" s="17"/>
    </row>
    <row r="143" spans="1:9" x14ac:dyDescent="0.25">
      <c r="B143" s="24"/>
      <c r="E143" s="20"/>
      <c r="F143" s="149"/>
      <c r="I143" s="17"/>
    </row>
    <row r="144" spans="1:9" ht="37.5" x14ac:dyDescent="0.25">
      <c r="A144" s="34" t="s">
        <v>193</v>
      </c>
      <c r="B144" s="24" t="s">
        <v>479</v>
      </c>
      <c r="E144" s="20"/>
      <c r="F144" s="149"/>
      <c r="I144" s="17"/>
    </row>
    <row r="145" spans="1:9" x14ac:dyDescent="0.25">
      <c r="B145" s="24" t="s">
        <v>0</v>
      </c>
      <c r="C145" s="48" t="s">
        <v>12</v>
      </c>
      <c r="D145" s="17">
        <v>1</v>
      </c>
      <c r="E145" s="20"/>
      <c r="F145" s="149"/>
      <c r="I145" s="17"/>
    </row>
    <row r="146" spans="1:9" x14ac:dyDescent="0.25">
      <c r="B146" s="24"/>
      <c r="E146" s="20"/>
      <c r="F146" s="20"/>
      <c r="I146" s="17"/>
    </row>
    <row r="147" spans="1:9" ht="37.5" x14ac:dyDescent="0.25">
      <c r="A147" s="23" t="s">
        <v>194</v>
      </c>
      <c r="B147" s="24" t="s">
        <v>513</v>
      </c>
      <c r="D147" s="18"/>
    </row>
    <row r="148" spans="1:9" x14ac:dyDescent="0.25">
      <c r="B148" s="24" t="s">
        <v>512</v>
      </c>
      <c r="C148" s="48" t="s">
        <v>12</v>
      </c>
      <c r="D148" s="18">
        <v>28</v>
      </c>
      <c r="G148" s="149"/>
      <c r="H148" s="152"/>
    </row>
    <row r="149" spans="1:9" x14ac:dyDescent="0.25">
      <c r="B149" s="24" t="s">
        <v>514</v>
      </c>
      <c r="C149" s="48" t="s">
        <v>12</v>
      </c>
      <c r="D149" s="18">
        <v>2</v>
      </c>
      <c r="G149" s="149"/>
      <c r="H149" s="152"/>
    </row>
    <row r="150" spans="1:9" x14ac:dyDescent="0.25">
      <c r="B150" s="24"/>
      <c r="D150" s="18"/>
    </row>
    <row r="151" spans="1:9" ht="25" x14ac:dyDescent="0.25">
      <c r="A151" s="23" t="s">
        <v>195</v>
      </c>
      <c r="B151" s="24" t="s">
        <v>347</v>
      </c>
      <c r="D151" s="18"/>
    </row>
    <row r="152" spans="1:9" x14ac:dyDescent="0.25">
      <c r="B152" s="24"/>
      <c r="C152" s="48" t="s">
        <v>12</v>
      </c>
      <c r="D152" s="18">
        <v>1</v>
      </c>
      <c r="G152" s="149"/>
      <c r="H152" s="152"/>
    </row>
    <row r="153" spans="1:9" x14ac:dyDescent="0.25">
      <c r="B153" s="24"/>
      <c r="D153" s="18"/>
    </row>
    <row r="154" spans="1:9" ht="50" x14ac:dyDescent="0.25">
      <c r="A154" s="23" t="s">
        <v>196</v>
      </c>
      <c r="B154" s="24" t="s">
        <v>227</v>
      </c>
      <c r="D154" s="18"/>
    </row>
    <row r="155" spans="1:9" x14ac:dyDescent="0.25">
      <c r="B155" s="24"/>
      <c r="C155" s="48" t="s">
        <v>12</v>
      </c>
      <c r="D155" s="18">
        <v>1</v>
      </c>
      <c r="G155" s="149"/>
      <c r="H155" s="152"/>
    </row>
    <row r="156" spans="1:9" x14ac:dyDescent="0.25">
      <c r="B156" s="24"/>
      <c r="D156" s="18"/>
    </row>
    <row r="157" spans="1:9" ht="37.5" x14ac:dyDescent="0.25">
      <c r="A157" s="23" t="s">
        <v>197</v>
      </c>
      <c r="B157" s="24" t="s">
        <v>348</v>
      </c>
      <c r="D157" s="18"/>
    </row>
    <row r="158" spans="1:9" x14ac:dyDescent="0.25">
      <c r="B158" s="24" t="s">
        <v>349</v>
      </c>
      <c r="C158" s="48" t="s">
        <v>12</v>
      </c>
      <c r="D158" s="18">
        <v>3</v>
      </c>
      <c r="G158" s="149"/>
      <c r="H158" s="152"/>
    </row>
    <row r="159" spans="1:9" x14ac:dyDescent="0.25">
      <c r="B159" s="24" t="s">
        <v>350</v>
      </c>
      <c r="C159" s="48" t="s">
        <v>12</v>
      </c>
      <c r="D159" s="18">
        <v>1</v>
      </c>
      <c r="G159" s="149"/>
      <c r="H159" s="152"/>
    </row>
    <row r="160" spans="1:9" x14ac:dyDescent="0.25">
      <c r="B160" s="24"/>
      <c r="D160" s="18"/>
    </row>
    <row r="161" spans="1:8" ht="25" x14ac:dyDescent="0.25">
      <c r="A161" s="34" t="s">
        <v>198</v>
      </c>
      <c r="B161" s="29" t="s">
        <v>356</v>
      </c>
      <c r="C161" s="41"/>
      <c r="D161" s="20"/>
      <c r="E161" s="20"/>
      <c r="F161" s="20"/>
      <c r="G161" s="20"/>
      <c r="H161" s="20"/>
    </row>
    <row r="162" spans="1:8" x14ac:dyDescent="0.25">
      <c r="B162" s="29" t="s">
        <v>353</v>
      </c>
      <c r="C162" s="41" t="s">
        <v>12</v>
      </c>
      <c r="D162" s="20">
        <v>1</v>
      </c>
      <c r="E162" s="20"/>
      <c r="F162" s="20"/>
      <c r="G162" s="20"/>
      <c r="H162" s="20"/>
    </row>
    <row r="163" spans="1:8" x14ac:dyDescent="0.25">
      <c r="B163" s="29" t="s">
        <v>354</v>
      </c>
      <c r="C163" s="41" t="s">
        <v>12</v>
      </c>
      <c r="D163" s="20">
        <v>1</v>
      </c>
      <c r="E163" s="20"/>
      <c r="F163" s="20"/>
      <c r="G163" s="20"/>
      <c r="H163" s="20"/>
    </row>
    <row r="164" spans="1:8" x14ac:dyDescent="0.25">
      <c r="B164" s="29" t="s">
        <v>355</v>
      </c>
      <c r="C164" s="41" t="s">
        <v>12</v>
      </c>
      <c r="D164" s="20">
        <v>2</v>
      </c>
      <c r="E164" s="20"/>
      <c r="F164" s="20"/>
      <c r="G164" s="20"/>
      <c r="H164" s="20"/>
    </row>
    <row r="165" spans="1:8" ht="25" x14ac:dyDescent="0.25">
      <c r="B165" s="29" t="s">
        <v>351</v>
      </c>
      <c r="C165" s="41" t="s">
        <v>12</v>
      </c>
      <c r="D165" s="20">
        <v>3</v>
      </c>
      <c r="E165" s="20"/>
      <c r="F165" s="20"/>
      <c r="G165" s="20"/>
      <c r="H165" s="20"/>
    </row>
    <row r="166" spans="1:8" ht="25" x14ac:dyDescent="0.25">
      <c r="B166" s="29" t="s">
        <v>352</v>
      </c>
      <c r="C166" s="41" t="s">
        <v>12</v>
      </c>
      <c r="D166" s="20">
        <v>1</v>
      </c>
      <c r="E166" s="20"/>
      <c r="F166" s="20"/>
      <c r="G166" s="20"/>
      <c r="H166" s="20"/>
    </row>
    <row r="167" spans="1:8" x14ac:dyDescent="0.25">
      <c r="B167" s="29"/>
      <c r="C167" s="41"/>
      <c r="D167" s="20"/>
      <c r="E167" s="20"/>
      <c r="F167" s="20"/>
      <c r="G167" s="20"/>
      <c r="H167" s="20"/>
    </row>
    <row r="168" spans="1:8" ht="75" x14ac:dyDescent="0.25">
      <c r="A168" s="34" t="s">
        <v>199</v>
      </c>
      <c r="B168" s="24" t="s">
        <v>315</v>
      </c>
      <c r="D168" s="18"/>
    </row>
    <row r="169" spans="1:8" x14ac:dyDescent="0.25">
      <c r="A169" s="34" t="s">
        <v>16</v>
      </c>
      <c r="B169" s="24" t="s">
        <v>301</v>
      </c>
      <c r="D169" s="18"/>
    </row>
    <row r="170" spans="1:8" x14ac:dyDescent="0.25">
      <c r="A170" s="49"/>
      <c r="B170" s="25" t="s">
        <v>304</v>
      </c>
      <c r="D170" s="18"/>
    </row>
    <row r="171" spans="1:8" x14ac:dyDescent="0.25">
      <c r="B171" s="25" t="s">
        <v>305</v>
      </c>
      <c r="D171" s="18"/>
    </row>
    <row r="172" spans="1:8" x14ac:dyDescent="0.25">
      <c r="B172" s="25" t="s">
        <v>140</v>
      </c>
      <c r="D172" s="18"/>
    </row>
    <row r="173" spans="1:8" x14ac:dyDescent="0.25">
      <c r="B173" s="25" t="s">
        <v>141</v>
      </c>
      <c r="D173" s="18"/>
    </row>
    <row r="174" spans="1:8" ht="50" x14ac:dyDescent="0.25">
      <c r="B174" s="24" t="s">
        <v>77</v>
      </c>
      <c r="D174" s="18"/>
    </row>
    <row r="175" spans="1:8" ht="25" x14ac:dyDescent="0.25">
      <c r="B175" s="24" t="s">
        <v>303</v>
      </c>
      <c r="D175" s="49"/>
    </row>
    <row r="176" spans="1:8" s="33" customFormat="1" x14ac:dyDescent="0.25">
      <c r="A176" s="34"/>
      <c r="B176" s="24"/>
      <c r="C176" s="48" t="s">
        <v>12</v>
      </c>
      <c r="D176" s="18">
        <v>1</v>
      </c>
      <c r="E176" s="17"/>
      <c r="F176" s="17"/>
      <c r="G176" s="17"/>
      <c r="H176" s="17"/>
    </row>
    <row r="177" spans="1:8" x14ac:dyDescent="0.25">
      <c r="A177" s="34" t="s">
        <v>43</v>
      </c>
      <c r="B177" s="24" t="s">
        <v>306</v>
      </c>
      <c r="D177" s="18"/>
    </row>
    <row r="178" spans="1:8" x14ac:dyDescent="0.25">
      <c r="A178" s="49"/>
      <c r="B178" s="25" t="s">
        <v>307</v>
      </c>
      <c r="D178" s="18"/>
    </row>
    <row r="179" spans="1:8" x14ac:dyDescent="0.25">
      <c r="B179" s="25" t="s">
        <v>308</v>
      </c>
      <c r="D179" s="18"/>
    </row>
    <row r="180" spans="1:8" x14ac:dyDescent="0.25">
      <c r="B180" s="25" t="s">
        <v>140</v>
      </c>
      <c r="D180" s="18"/>
    </row>
    <row r="181" spans="1:8" x14ac:dyDescent="0.25">
      <c r="B181" s="25" t="s">
        <v>309</v>
      </c>
      <c r="D181" s="18"/>
    </row>
    <row r="182" spans="1:8" ht="50" x14ac:dyDescent="0.25">
      <c r="B182" s="24" t="s">
        <v>77</v>
      </c>
      <c r="D182" s="18"/>
    </row>
    <row r="183" spans="1:8" ht="25" x14ac:dyDescent="0.25">
      <c r="B183" s="24" t="s">
        <v>312</v>
      </c>
      <c r="D183" s="49"/>
    </row>
    <row r="184" spans="1:8" s="33" customFormat="1" x14ac:dyDescent="0.25">
      <c r="A184" s="34"/>
      <c r="B184" s="24"/>
      <c r="C184" s="48" t="s">
        <v>12</v>
      </c>
      <c r="D184" s="18">
        <v>1</v>
      </c>
      <c r="E184" s="17"/>
      <c r="F184" s="17"/>
      <c r="G184" s="17"/>
      <c r="H184" s="17"/>
    </row>
    <row r="185" spans="1:8" x14ac:dyDescent="0.25">
      <c r="A185" s="34" t="s">
        <v>44</v>
      </c>
      <c r="B185" s="24" t="s">
        <v>306</v>
      </c>
      <c r="D185" s="18"/>
    </row>
    <row r="186" spans="1:8" x14ac:dyDescent="0.25">
      <c r="A186" s="49"/>
      <c r="B186" s="25" t="s">
        <v>358</v>
      </c>
      <c r="D186" s="18"/>
    </row>
    <row r="187" spans="1:8" x14ac:dyDescent="0.25">
      <c r="B187" s="25" t="s">
        <v>359</v>
      </c>
      <c r="D187" s="18"/>
    </row>
    <row r="188" spans="1:8" x14ac:dyDescent="0.25">
      <c r="B188" s="25" t="s">
        <v>140</v>
      </c>
      <c r="D188" s="18"/>
    </row>
    <row r="189" spans="1:8" x14ac:dyDescent="0.25">
      <c r="B189" s="25" t="s">
        <v>360</v>
      </c>
      <c r="D189" s="18"/>
    </row>
    <row r="190" spans="1:8" ht="50" x14ac:dyDescent="0.25">
      <c r="B190" s="24" t="s">
        <v>77</v>
      </c>
      <c r="D190" s="18"/>
    </row>
    <row r="191" spans="1:8" ht="25" x14ac:dyDescent="0.25">
      <c r="B191" s="24" t="s">
        <v>357</v>
      </c>
      <c r="D191" s="49"/>
    </row>
    <row r="192" spans="1:8" s="33" customFormat="1" x14ac:dyDescent="0.25">
      <c r="A192" s="34"/>
      <c r="B192" s="24"/>
      <c r="C192" s="48" t="s">
        <v>12</v>
      </c>
      <c r="D192" s="18">
        <v>2</v>
      </c>
      <c r="E192" s="17"/>
      <c r="F192" s="17"/>
      <c r="G192" s="17"/>
      <c r="H192" s="17"/>
    </row>
    <row r="193" spans="1:8" x14ac:dyDescent="0.25">
      <c r="A193" s="34" t="s">
        <v>45</v>
      </c>
      <c r="B193" s="24" t="s">
        <v>310</v>
      </c>
      <c r="D193" s="18"/>
    </row>
    <row r="194" spans="1:8" x14ac:dyDescent="0.25">
      <c r="A194" s="49"/>
      <c r="B194" s="25" t="s">
        <v>311</v>
      </c>
      <c r="D194" s="18"/>
    </row>
    <row r="195" spans="1:8" x14ac:dyDescent="0.25">
      <c r="B195" s="25" t="s">
        <v>313</v>
      </c>
      <c r="D195" s="18"/>
    </row>
    <row r="196" spans="1:8" x14ac:dyDescent="0.25">
      <c r="B196" s="25" t="s">
        <v>140</v>
      </c>
      <c r="D196" s="18"/>
    </row>
    <row r="197" spans="1:8" x14ac:dyDescent="0.25">
      <c r="B197" s="25" t="s">
        <v>314</v>
      </c>
      <c r="D197" s="18"/>
    </row>
    <row r="198" spans="1:8" ht="50" x14ac:dyDescent="0.25">
      <c r="B198" s="24" t="s">
        <v>77</v>
      </c>
      <c r="D198" s="18"/>
    </row>
    <row r="199" spans="1:8" ht="25" x14ac:dyDescent="0.25">
      <c r="B199" s="24" t="s">
        <v>316</v>
      </c>
      <c r="D199" s="49"/>
    </row>
    <row r="200" spans="1:8" s="33" customFormat="1" x14ac:dyDescent="0.25">
      <c r="A200" s="34"/>
      <c r="B200" s="24"/>
      <c r="C200" s="48" t="s">
        <v>12</v>
      </c>
      <c r="D200" s="18">
        <v>3</v>
      </c>
      <c r="E200" s="17"/>
      <c r="F200" s="17"/>
      <c r="G200" s="17"/>
      <c r="H200" s="17"/>
    </row>
    <row r="201" spans="1:8" ht="25" x14ac:dyDescent="0.25">
      <c r="A201" s="34" t="s">
        <v>45</v>
      </c>
      <c r="B201" s="24" t="s">
        <v>361</v>
      </c>
      <c r="D201" s="18"/>
    </row>
    <row r="202" spans="1:8" x14ac:dyDescent="0.25">
      <c r="A202" s="49"/>
      <c r="B202" s="25" t="s">
        <v>362</v>
      </c>
      <c r="D202" s="18"/>
    </row>
    <row r="203" spans="1:8" x14ac:dyDescent="0.25">
      <c r="B203" s="25" t="s">
        <v>363</v>
      </c>
      <c r="D203" s="18"/>
    </row>
    <row r="204" spans="1:8" x14ac:dyDescent="0.25">
      <c r="B204" s="25" t="s">
        <v>140</v>
      </c>
      <c r="D204" s="18"/>
    </row>
    <row r="205" spans="1:8" x14ac:dyDescent="0.25">
      <c r="B205" s="25" t="s">
        <v>364</v>
      </c>
      <c r="D205" s="18"/>
    </row>
    <row r="206" spans="1:8" ht="50" x14ac:dyDescent="0.25">
      <c r="B206" s="24" t="s">
        <v>77</v>
      </c>
      <c r="D206" s="18"/>
    </row>
    <row r="207" spans="1:8" ht="25" x14ac:dyDescent="0.25">
      <c r="B207" s="24" t="s">
        <v>365</v>
      </c>
      <c r="D207" s="49"/>
    </row>
    <row r="208" spans="1:8" s="33" customFormat="1" x14ac:dyDescent="0.25">
      <c r="A208" s="34"/>
      <c r="B208" s="24"/>
      <c r="C208" s="48" t="s">
        <v>12</v>
      </c>
      <c r="D208" s="18">
        <v>1</v>
      </c>
      <c r="E208" s="17"/>
      <c r="F208" s="17"/>
      <c r="G208" s="17"/>
      <c r="H208" s="17"/>
    </row>
    <row r="209" spans="1:8" s="33" customFormat="1" ht="50" x14ac:dyDescent="0.25">
      <c r="A209" s="34" t="s">
        <v>46</v>
      </c>
      <c r="B209" s="24" t="s">
        <v>569</v>
      </c>
      <c r="C209" s="48"/>
      <c r="D209" s="18"/>
      <c r="E209" s="17"/>
      <c r="F209" s="17"/>
      <c r="G209" s="17"/>
      <c r="H209" s="17"/>
    </row>
    <row r="210" spans="1:8" s="33" customFormat="1" x14ac:dyDescent="0.25">
      <c r="A210" s="34"/>
      <c r="B210" s="24"/>
      <c r="C210" s="48" t="s">
        <v>12</v>
      </c>
      <c r="D210" s="18">
        <v>1</v>
      </c>
      <c r="E210" s="17"/>
      <c r="F210" s="17"/>
      <c r="G210" s="17"/>
      <c r="H210" s="17"/>
    </row>
    <row r="211" spans="1:8" s="33" customFormat="1" x14ac:dyDescent="0.25">
      <c r="A211" s="34"/>
      <c r="B211" s="24"/>
      <c r="C211" s="48"/>
      <c r="D211" s="18"/>
      <c r="E211" s="17"/>
      <c r="F211" s="17"/>
      <c r="G211" s="17"/>
      <c r="H211" s="17"/>
    </row>
    <row r="212" spans="1:8" s="33" customFormat="1" ht="52.5" customHeight="1" x14ac:dyDescent="0.25">
      <c r="A212" s="23" t="s">
        <v>200</v>
      </c>
      <c r="B212" s="24" t="s">
        <v>317</v>
      </c>
      <c r="C212" s="16"/>
      <c r="D212" s="17"/>
      <c r="E212" s="17"/>
      <c r="F212" s="17"/>
      <c r="G212" s="17"/>
      <c r="H212" s="17"/>
    </row>
    <row r="213" spans="1:8" s="33" customFormat="1" x14ac:dyDescent="0.25">
      <c r="A213" s="34"/>
      <c r="B213" s="24" t="s">
        <v>318</v>
      </c>
      <c r="C213" s="16"/>
      <c r="D213" s="17"/>
      <c r="E213" s="17"/>
      <c r="F213" s="17"/>
      <c r="G213" s="17"/>
      <c r="H213" s="17"/>
    </row>
    <row r="214" spans="1:8" s="33" customFormat="1" x14ac:dyDescent="0.25">
      <c r="A214" s="34"/>
      <c r="B214" s="24" t="s">
        <v>319</v>
      </c>
      <c r="C214" s="16"/>
      <c r="D214" s="17"/>
      <c r="E214" s="17"/>
      <c r="F214" s="17"/>
      <c r="G214" s="17"/>
      <c r="H214" s="17"/>
    </row>
    <row r="215" spans="1:8" s="33" customFormat="1" x14ac:dyDescent="0.25">
      <c r="A215" s="34"/>
      <c r="B215" s="24" t="s">
        <v>321</v>
      </c>
      <c r="C215" s="16"/>
      <c r="D215" s="17"/>
      <c r="E215" s="17"/>
      <c r="F215" s="17"/>
      <c r="G215" s="17"/>
      <c r="H215" s="17"/>
    </row>
    <row r="216" spans="1:8" s="33" customFormat="1" x14ac:dyDescent="0.25">
      <c r="A216" s="34"/>
      <c r="B216" s="24" t="s">
        <v>320</v>
      </c>
      <c r="C216" s="16"/>
      <c r="D216" s="17"/>
      <c r="E216" s="17"/>
      <c r="F216" s="17"/>
      <c r="G216" s="17"/>
      <c r="H216" s="17"/>
    </row>
    <row r="217" spans="1:8" s="33" customFormat="1" x14ac:dyDescent="0.25">
      <c r="A217" s="34"/>
      <c r="B217" s="24" t="s">
        <v>322</v>
      </c>
      <c r="C217" s="16"/>
      <c r="D217" s="17"/>
      <c r="E217" s="17"/>
      <c r="F217" s="17"/>
      <c r="G217" s="17"/>
      <c r="H217" s="17"/>
    </row>
    <row r="218" spans="1:8" s="33" customFormat="1" ht="25" x14ac:dyDescent="0.25">
      <c r="A218" s="34"/>
      <c r="B218" s="24" t="s">
        <v>323</v>
      </c>
      <c r="C218" s="16"/>
      <c r="D218" s="17"/>
      <c r="E218" s="17"/>
      <c r="F218" s="17"/>
      <c r="G218" s="17"/>
      <c r="H218" s="17"/>
    </row>
    <row r="219" spans="1:8" s="33" customFormat="1" x14ac:dyDescent="0.25">
      <c r="A219" s="34"/>
      <c r="B219" s="24"/>
      <c r="C219" s="16" t="s">
        <v>12</v>
      </c>
      <c r="D219" s="17">
        <v>1</v>
      </c>
      <c r="E219" s="17"/>
      <c r="F219" s="17"/>
      <c r="G219" s="17"/>
      <c r="H219" s="17"/>
    </row>
    <row r="220" spans="1:8" s="33" customFormat="1" x14ac:dyDescent="0.25">
      <c r="A220" s="34"/>
      <c r="B220" s="24"/>
      <c r="C220" s="48"/>
      <c r="D220" s="18"/>
      <c r="E220" s="17"/>
      <c r="F220" s="17"/>
      <c r="G220" s="17"/>
      <c r="H220" s="17"/>
    </row>
    <row r="221" spans="1:8" s="33" customFormat="1" ht="52.5" customHeight="1" x14ac:dyDescent="0.25">
      <c r="A221" s="23" t="s">
        <v>201</v>
      </c>
      <c r="B221" s="24" t="s">
        <v>324</v>
      </c>
      <c r="C221" s="16"/>
      <c r="D221" s="17"/>
      <c r="E221" s="17"/>
      <c r="F221" s="17"/>
      <c r="G221" s="17"/>
      <c r="H221" s="17"/>
    </row>
    <row r="222" spans="1:8" s="33" customFormat="1" x14ac:dyDescent="0.25">
      <c r="A222" s="34" t="s">
        <v>16</v>
      </c>
      <c r="B222" s="24" t="s">
        <v>519</v>
      </c>
      <c r="C222" s="16"/>
      <c r="D222" s="17"/>
      <c r="E222" s="17"/>
      <c r="F222" s="17"/>
      <c r="G222" s="17"/>
      <c r="H222" s="17"/>
    </row>
    <row r="223" spans="1:8" s="33" customFormat="1" x14ac:dyDescent="0.25">
      <c r="A223" s="34"/>
      <c r="B223" s="24" t="s">
        <v>325</v>
      </c>
      <c r="C223" s="16"/>
      <c r="D223" s="17"/>
      <c r="E223" s="17"/>
      <c r="F223" s="17"/>
      <c r="G223" s="17"/>
      <c r="H223" s="17"/>
    </row>
    <row r="224" spans="1:8" s="33" customFormat="1" x14ac:dyDescent="0.25">
      <c r="A224" s="34"/>
      <c r="B224" s="24" t="s">
        <v>520</v>
      </c>
      <c r="C224" s="16"/>
      <c r="D224" s="17"/>
      <c r="E224" s="17"/>
      <c r="F224" s="17"/>
      <c r="G224" s="17"/>
      <c r="H224" s="17"/>
    </row>
    <row r="225" spans="1:8" s="33" customFormat="1" x14ac:dyDescent="0.25">
      <c r="A225" s="34"/>
      <c r="B225" s="24" t="s">
        <v>320</v>
      </c>
      <c r="C225" s="16"/>
      <c r="D225" s="17"/>
      <c r="E225" s="17"/>
      <c r="F225" s="17"/>
      <c r="G225" s="17"/>
      <c r="H225" s="17"/>
    </row>
    <row r="226" spans="1:8" s="33" customFormat="1" x14ac:dyDescent="0.25">
      <c r="A226" s="34"/>
      <c r="B226" s="24" t="s">
        <v>521</v>
      </c>
      <c r="C226" s="16"/>
      <c r="D226" s="17"/>
      <c r="E226" s="17"/>
      <c r="F226" s="17"/>
      <c r="G226" s="17"/>
      <c r="H226" s="17"/>
    </row>
    <row r="227" spans="1:8" s="33" customFormat="1" ht="25" x14ac:dyDescent="0.25">
      <c r="A227" s="34"/>
      <c r="B227" s="24" t="s">
        <v>522</v>
      </c>
      <c r="C227" s="16"/>
      <c r="D227" s="17"/>
      <c r="E227" s="17"/>
      <c r="F227" s="17"/>
      <c r="G227" s="17"/>
      <c r="H227" s="17"/>
    </row>
    <row r="228" spans="1:8" s="33" customFormat="1" x14ac:dyDescent="0.25">
      <c r="A228" s="34"/>
      <c r="B228" s="24"/>
      <c r="C228" s="16" t="s">
        <v>12</v>
      </c>
      <c r="D228" s="17">
        <v>1</v>
      </c>
      <c r="E228" s="17"/>
      <c r="F228" s="17"/>
      <c r="G228" s="17"/>
      <c r="H228" s="17"/>
    </row>
    <row r="229" spans="1:8" s="33" customFormat="1" x14ac:dyDescent="0.25">
      <c r="A229" s="34" t="s">
        <v>43</v>
      </c>
      <c r="B229" s="24" t="s">
        <v>366</v>
      </c>
      <c r="C229" s="16"/>
      <c r="D229" s="17"/>
      <c r="E229" s="17"/>
      <c r="F229" s="17"/>
      <c r="G229" s="17"/>
      <c r="H229" s="17"/>
    </row>
    <row r="230" spans="1:8" s="33" customFormat="1" x14ac:dyDescent="0.25">
      <c r="A230" s="34"/>
      <c r="B230" s="24" t="s">
        <v>367</v>
      </c>
      <c r="C230" s="16"/>
      <c r="D230" s="17"/>
      <c r="E230" s="17"/>
      <c r="F230" s="17"/>
      <c r="G230" s="17"/>
      <c r="H230" s="17"/>
    </row>
    <row r="231" spans="1:8" s="33" customFormat="1" x14ac:dyDescent="0.25">
      <c r="A231" s="34"/>
      <c r="B231" s="24" t="s">
        <v>422</v>
      </c>
      <c r="C231" s="16"/>
      <c r="D231" s="17"/>
      <c r="E231" s="17"/>
      <c r="F231" s="17"/>
      <c r="G231" s="17"/>
      <c r="H231" s="17"/>
    </row>
    <row r="232" spans="1:8" s="33" customFormat="1" x14ac:dyDescent="0.25">
      <c r="A232" s="34"/>
      <c r="B232" s="24" t="s">
        <v>368</v>
      </c>
      <c r="C232" s="16"/>
      <c r="D232" s="17"/>
      <c r="E232" s="17"/>
      <c r="F232" s="17"/>
      <c r="G232" s="17"/>
      <c r="H232" s="17"/>
    </row>
    <row r="233" spans="1:8" s="33" customFormat="1" x14ac:dyDescent="0.25">
      <c r="A233" s="34"/>
      <c r="B233" s="24" t="s">
        <v>423</v>
      </c>
      <c r="C233" s="16"/>
      <c r="D233" s="17"/>
      <c r="E233" s="17"/>
      <c r="F233" s="17"/>
      <c r="G233" s="17"/>
      <c r="H233" s="17"/>
    </row>
    <row r="234" spans="1:8" s="33" customFormat="1" ht="25" x14ac:dyDescent="0.25">
      <c r="A234" s="34"/>
      <c r="B234" s="24" t="s">
        <v>424</v>
      </c>
      <c r="C234" s="16"/>
      <c r="D234" s="17"/>
      <c r="E234" s="17"/>
      <c r="F234" s="17"/>
      <c r="G234" s="17"/>
      <c r="H234" s="17"/>
    </row>
    <row r="235" spans="1:8" s="33" customFormat="1" x14ac:dyDescent="0.25">
      <c r="A235" s="34"/>
      <c r="B235" s="24"/>
      <c r="C235" s="16" t="s">
        <v>12</v>
      </c>
      <c r="D235" s="17">
        <v>1</v>
      </c>
      <c r="E235" s="17"/>
      <c r="F235" s="17"/>
      <c r="G235" s="17"/>
      <c r="H235" s="17"/>
    </row>
    <row r="236" spans="1:8" s="33" customFormat="1" x14ac:dyDescent="0.25">
      <c r="A236" s="34"/>
      <c r="B236" s="24"/>
      <c r="C236" s="48"/>
      <c r="D236" s="18"/>
      <c r="E236" s="17"/>
      <c r="F236" s="17"/>
      <c r="G236" s="17"/>
      <c r="H236" s="17"/>
    </row>
    <row r="237" spans="1:8" s="33" customFormat="1" ht="62.5" x14ac:dyDescent="0.25">
      <c r="A237" s="23" t="s">
        <v>202</v>
      </c>
      <c r="B237" s="24" t="s">
        <v>326</v>
      </c>
      <c r="C237" s="16"/>
      <c r="D237" s="17"/>
      <c r="E237" s="17"/>
      <c r="F237" s="17"/>
      <c r="G237" s="17"/>
      <c r="H237" s="17"/>
    </row>
    <row r="238" spans="1:8" s="33" customFormat="1" x14ac:dyDescent="0.25">
      <c r="A238" s="23"/>
      <c r="B238" s="24" t="s">
        <v>425</v>
      </c>
      <c r="C238" s="16" t="s">
        <v>12</v>
      </c>
      <c r="D238" s="17">
        <v>2</v>
      </c>
      <c r="E238" s="17"/>
      <c r="F238" s="17"/>
      <c r="G238" s="17"/>
      <c r="H238" s="17"/>
    </row>
    <row r="239" spans="1:8" s="33" customFormat="1" x14ac:dyDescent="0.25">
      <c r="A239" s="34"/>
      <c r="B239" s="24"/>
      <c r="C239" s="48"/>
      <c r="D239" s="18"/>
      <c r="E239" s="17"/>
      <c r="F239" s="17"/>
      <c r="G239" s="17"/>
      <c r="H239" s="17"/>
    </row>
    <row r="240" spans="1:8" ht="100" x14ac:dyDescent="0.25">
      <c r="A240" s="34" t="s">
        <v>203</v>
      </c>
      <c r="B240" s="24" t="s">
        <v>511</v>
      </c>
    </row>
    <row r="241" spans="1:4" ht="13" x14ac:dyDescent="0.25">
      <c r="A241" s="34" t="s">
        <v>16</v>
      </c>
      <c r="B241" s="28" t="s">
        <v>327</v>
      </c>
    </row>
    <row r="242" spans="1:4" x14ac:dyDescent="0.25">
      <c r="B242" s="24" t="s">
        <v>328</v>
      </c>
    </row>
    <row r="243" spans="1:4" x14ac:dyDescent="0.25">
      <c r="B243" s="24" t="s">
        <v>329</v>
      </c>
    </row>
    <row r="244" spans="1:4" x14ac:dyDescent="0.25">
      <c r="B244" s="24" t="s">
        <v>18</v>
      </c>
    </row>
    <row r="245" spans="1:4" ht="25" x14ac:dyDescent="0.25">
      <c r="B245" s="24" t="s">
        <v>146</v>
      </c>
      <c r="C245" s="48" t="s">
        <v>12</v>
      </c>
      <c r="D245" s="17">
        <v>4</v>
      </c>
    </row>
    <row r="246" spans="1:4" ht="13" x14ac:dyDescent="0.25">
      <c r="A246" s="34" t="s">
        <v>43</v>
      </c>
      <c r="B246" s="28" t="s">
        <v>327</v>
      </c>
    </row>
    <row r="247" spans="1:4" x14ac:dyDescent="0.25">
      <c r="B247" s="24" t="s">
        <v>3</v>
      </c>
    </row>
    <row r="248" spans="1:4" x14ac:dyDescent="0.25">
      <c r="B248" s="24" t="s">
        <v>148</v>
      </c>
    </row>
    <row r="249" spans="1:4" x14ac:dyDescent="0.25">
      <c r="B249" s="24" t="s">
        <v>18</v>
      </c>
    </row>
    <row r="250" spans="1:4" ht="25" x14ac:dyDescent="0.25">
      <c r="B250" s="24" t="s">
        <v>146</v>
      </c>
      <c r="C250" s="48" t="s">
        <v>12</v>
      </c>
      <c r="D250" s="17">
        <v>8</v>
      </c>
    </row>
    <row r="251" spans="1:4" x14ac:dyDescent="0.25">
      <c r="B251" s="24"/>
    </row>
    <row r="252" spans="1:4" ht="75" x14ac:dyDescent="0.25">
      <c r="A252" s="34" t="s">
        <v>204</v>
      </c>
      <c r="B252" s="24" t="s">
        <v>510</v>
      </c>
    </row>
    <row r="253" spans="1:4" x14ac:dyDescent="0.25">
      <c r="A253" s="34" t="s">
        <v>16</v>
      </c>
      <c r="B253" s="24" t="s">
        <v>147</v>
      </c>
    </row>
    <row r="254" spans="1:4" x14ac:dyDescent="0.25">
      <c r="B254" s="24" t="s">
        <v>4</v>
      </c>
    </row>
    <row r="255" spans="1:4" x14ac:dyDescent="0.25">
      <c r="B255" s="24" t="s">
        <v>330</v>
      </c>
    </row>
    <row r="256" spans="1:4" x14ac:dyDescent="0.25">
      <c r="B256" s="24" t="s">
        <v>18</v>
      </c>
    </row>
    <row r="257" spans="1:4" ht="25" x14ac:dyDescent="0.25">
      <c r="B257" s="24" t="s">
        <v>146</v>
      </c>
      <c r="C257" s="48" t="s">
        <v>12</v>
      </c>
      <c r="D257" s="17">
        <v>1</v>
      </c>
    </row>
    <row r="258" spans="1:4" x14ac:dyDescent="0.25">
      <c r="A258" s="34" t="s">
        <v>43</v>
      </c>
      <c r="B258" s="24" t="s">
        <v>331</v>
      </c>
    </row>
    <row r="259" spans="1:4" x14ac:dyDescent="0.25">
      <c r="B259" s="24" t="s">
        <v>4</v>
      </c>
    </row>
    <row r="260" spans="1:4" x14ac:dyDescent="0.25">
      <c r="B260" s="24" t="s">
        <v>330</v>
      </c>
    </row>
    <row r="261" spans="1:4" x14ac:dyDescent="0.25">
      <c r="B261" s="24" t="s">
        <v>18</v>
      </c>
    </row>
    <row r="262" spans="1:4" ht="25" x14ac:dyDescent="0.25">
      <c r="B262" s="24" t="s">
        <v>146</v>
      </c>
      <c r="C262" s="48" t="s">
        <v>12</v>
      </c>
      <c r="D262" s="17">
        <v>2</v>
      </c>
    </row>
    <row r="263" spans="1:4" x14ac:dyDescent="0.25">
      <c r="A263" s="34" t="s">
        <v>44</v>
      </c>
      <c r="B263" s="24" t="s">
        <v>331</v>
      </c>
    </row>
    <row r="264" spans="1:4" x14ac:dyDescent="0.25">
      <c r="B264" s="24" t="s">
        <v>71</v>
      </c>
    </row>
    <row r="265" spans="1:4" x14ac:dyDescent="0.25">
      <c r="B265" s="24" t="s">
        <v>369</v>
      </c>
    </row>
    <row r="266" spans="1:4" x14ac:dyDescent="0.25">
      <c r="B266" s="24" t="s">
        <v>18</v>
      </c>
    </row>
    <row r="267" spans="1:4" ht="25" x14ac:dyDescent="0.25">
      <c r="B267" s="24" t="s">
        <v>146</v>
      </c>
      <c r="C267" s="48" t="s">
        <v>12</v>
      </c>
      <c r="D267" s="17">
        <v>2</v>
      </c>
    </row>
    <row r="268" spans="1:4" x14ac:dyDescent="0.25">
      <c r="A268" s="34" t="s">
        <v>45</v>
      </c>
      <c r="B268" s="24" t="s">
        <v>332</v>
      </c>
    </row>
    <row r="269" spans="1:4" x14ac:dyDescent="0.25">
      <c r="B269" s="24" t="s">
        <v>4</v>
      </c>
    </row>
    <row r="270" spans="1:4" x14ac:dyDescent="0.25">
      <c r="B270" s="24" t="s">
        <v>330</v>
      </c>
    </row>
    <row r="271" spans="1:4" x14ac:dyDescent="0.25">
      <c r="B271" s="24" t="s">
        <v>18</v>
      </c>
    </row>
    <row r="272" spans="1:4" ht="25" x14ac:dyDescent="0.25">
      <c r="B272" s="24" t="s">
        <v>146</v>
      </c>
      <c r="C272" s="48" t="s">
        <v>12</v>
      </c>
      <c r="D272" s="17">
        <v>3</v>
      </c>
    </row>
    <row r="273" spans="1:8" x14ac:dyDescent="0.25">
      <c r="B273" s="24"/>
    </row>
    <row r="274" spans="1:8" s="33" customFormat="1" ht="75" x14ac:dyDescent="0.25">
      <c r="A274" s="23" t="s">
        <v>205</v>
      </c>
      <c r="B274" s="24" t="s">
        <v>509</v>
      </c>
      <c r="C274" s="48"/>
      <c r="D274" s="18"/>
      <c r="E274" s="17"/>
      <c r="F274" s="17"/>
      <c r="G274" s="17"/>
      <c r="H274" s="17"/>
    </row>
    <row r="275" spans="1:8" s="33" customFormat="1" ht="25" x14ac:dyDescent="0.25">
      <c r="A275" s="23" t="s">
        <v>16</v>
      </c>
      <c r="B275" s="24" t="s">
        <v>507</v>
      </c>
      <c r="C275" s="48"/>
      <c r="D275" s="18"/>
      <c r="E275" s="17"/>
      <c r="F275" s="17"/>
      <c r="G275" s="17"/>
      <c r="H275" s="17"/>
    </row>
    <row r="276" spans="1:8" s="33" customFormat="1" x14ac:dyDescent="0.25">
      <c r="A276" s="34"/>
      <c r="B276" s="22" t="s">
        <v>71</v>
      </c>
      <c r="C276" s="48" t="s">
        <v>12</v>
      </c>
      <c r="D276" s="18">
        <v>1</v>
      </c>
      <c r="E276" s="17"/>
      <c r="F276" s="17"/>
      <c r="G276" s="17"/>
      <c r="H276" s="17"/>
    </row>
    <row r="277" spans="1:8" s="33" customFormat="1" x14ac:dyDescent="0.25">
      <c r="A277" s="34" t="s">
        <v>43</v>
      </c>
      <c r="B277" s="22" t="s">
        <v>508</v>
      </c>
      <c r="C277" s="48" t="s">
        <v>12</v>
      </c>
      <c r="D277" s="18">
        <v>1</v>
      </c>
      <c r="E277" s="17"/>
      <c r="F277" s="17"/>
      <c r="G277" s="17"/>
      <c r="H277" s="17"/>
    </row>
    <row r="278" spans="1:8" s="33" customFormat="1" ht="25" x14ac:dyDescent="0.25">
      <c r="A278" s="34" t="s">
        <v>44</v>
      </c>
      <c r="B278" s="22" t="s">
        <v>70</v>
      </c>
      <c r="C278" s="48" t="s">
        <v>12</v>
      </c>
      <c r="D278" s="18">
        <v>1</v>
      </c>
      <c r="E278" s="17"/>
      <c r="F278" s="17"/>
      <c r="G278" s="17"/>
      <c r="H278" s="17"/>
    </row>
    <row r="279" spans="1:8" x14ac:dyDescent="0.25">
      <c r="B279" s="24"/>
      <c r="D279" s="18"/>
    </row>
    <row r="280" spans="1:8" ht="76" x14ac:dyDescent="0.25">
      <c r="A280" s="34" t="s">
        <v>206</v>
      </c>
      <c r="B280" s="24" t="s">
        <v>527</v>
      </c>
      <c r="D280" s="18"/>
      <c r="F280" s="54"/>
      <c r="G280" s="54"/>
      <c r="H280" s="54"/>
    </row>
    <row r="281" spans="1:8" s="33" customFormat="1" x14ac:dyDescent="0.25">
      <c r="A281" s="34"/>
      <c r="B281" s="24" t="s">
        <v>4</v>
      </c>
      <c r="C281" s="48" t="s">
        <v>12</v>
      </c>
      <c r="D281" s="18">
        <v>1</v>
      </c>
      <c r="E281" s="17"/>
      <c r="F281" s="54"/>
      <c r="G281" s="54"/>
      <c r="H281" s="54"/>
    </row>
    <row r="282" spans="1:8" x14ac:dyDescent="0.25">
      <c r="B282" s="24" t="s">
        <v>67</v>
      </c>
      <c r="D282" s="18"/>
      <c r="F282" s="54"/>
      <c r="G282" s="54"/>
      <c r="H282" s="54"/>
    </row>
    <row r="283" spans="1:8" x14ac:dyDescent="0.25">
      <c r="B283" s="24"/>
      <c r="D283" s="18"/>
      <c r="F283" s="54"/>
      <c r="G283" s="54"/>
      <c r="H283" s="54"/>
    </row>
    <row r="284" spans="1:8" ht="23.5" customHeight="1" x14ac:dyDescent="0.25">
      <c r="A284" s="34" t="s">
        <v>207</v>
      </c>
      <c r="B284" s="24" t="s">
        <v>380</v>
      </c>
      <c r="D284" s="18"/>
    </row>
    <row r="285" spans="1:8" ht="87.5" x14ac:dyDescent="0.25">
      <c r="A285" s="34" t="s">
        <v>16</v>
      </c>
      <c r="B285" s="22" t="s">
        <v>379</v>
      </c>
      <c r="C285" s="16"/>
      <c r="E285" s="54"/>
      <c r="F285" s="54"/>
      <c r="G285" s="54"/>
      <c r="H285" s="54"/>
    </row>
    <row r="286" spans="1:8" x14ac:dyDescent="0.25">
      <c r="B286" s="22" t="s">
        <v>516</v>
      </c>
      <c r="C286" s="16" t="s">
        <v>12</v>
      </c>
      <c r="D286" s="17">
        <v>2</v>
      </c>
      <c r="E286" s="54"/>
      <c r="F286" s="54"/>
      <c r="G286" s="54"/>
      <c r="H286" s="54"/>
    </row>
    <row r="287" spans="1:8" ht="75" x14ac:dyDescent="0.25">
      <c r="A287" s="34" t="s">
        <v>43</v>
      </c>
      <c r="B287" s="24" t="s">
        <v>515</v>
      </c>
    </row>
    <row r="288" spans="1:8" x14ac:dyDescent="0.25">
      <c r="B288" s="22" t="s">
        <v>517</v>
      </c>
      <c r="C288" s="16" t="s">
        <v>12</v>
      </c>
      <c r="D288" s="17">
        <v>1</v>
      </c>
      <c r="E288" s="54"/>
      <c r="F288" s="54"/>
      <c r="G288" s="54"/>
      <c r="H288" s="54"/>
    </row>
    <row r="289" spans="1:8" ht="112.5" x14ac:dyDescent="0.25">
      <c r="A289" s="34" t="s">
        <v>44</v>
      </c>
      <c r="B289" s="22" t="s">
        <v>381</v>
      </c>
      <c r="C289" s="16" t="s">
        <v>12</v>
      </c>
      <c r="D289" s="17">
        <v>1</v>
      </c>
      <c r="E289" s="54"/>
      <c r="F289" s="54"/>
      <c r="G289" s="54"/>
      <c r="H289" s="54"/>
    </row>
    <row r="290" spans="1:8" ht="37.5" x14ac:dyDescent="0.25">
      <c r="A290" s="34" t="s">
        <v>45</v>
      </c>
      <c r="B290" s="29" t="s">
        <v>382</v>
      </c>
      <c r="C290" s="21"/>
      <c r="D290" s="20"/>
      <c r="E290" s="43"/>
      <c r="F290" s="43"/>
      <c r="G290" s="43"/>
      <c r="H290" s="43"/>
    </row>
    <row r="291" spans="1:8" x14ac:dyDescent="0.25">
      <c r="B291" s="24" t="s">
        <v>516</v>
      </c>
      <c r="C291" s="16" t="s">
        <v>12</v>
      </c>
      <c r="D291" s="17">
        <v>1</v>
      </c>
      <c r="E291" s="54"/>
      <c r="F291" s="54"/>
      <c r="G291" s="54"/>
      <c r="H291" s="54"/>
    </row>
    <row r="292" spans="1:8" ht="37.5" x14ac:dyDescent="0.25">
      <c r="B292" s="22" t="s">
        <v>383</v>
      </c>
      <c r="C292" s="16" t="s">
        <v>31</v>
      </c>
      <c r="D292" s="17">
        <v>1</v>
      </c>
      <c r="E292" s="54"/>
      <c r="F292" s="54"/>
      <c r="G292" s="54"/>
      <c r="H292" s="54"/>
    </row>
    <row r="293" spans="1:8" ht="37.5" x14ac:dyDescent="0.25">
      <c r="A293" s="34" t="s">
        <v>46</v>
      </c>
      <c r="B293" s="29" t="s">
        <v>384</v>
      </c>
      <c r="C293" s="21"/>
      <c r="D293" s="20"/>
      <c r="E293" s="43"/>
      <c r="F293" s="43"/>
      <c r="G293" s="43"/>
      <c r="H293" s="43"/>
    </row>
    <row r="294" spans="1:8" x14ac:dyDescent="0.25">
      <c r="B294" s="29" t="s">
        <v>385</v>
      </c>
      <c r="C294" s="21" t="s">
        <v>12</v>
      </c>
      <c r="D294" s="20">
        <v>2</v>
      </c>
      <c r="E294" s="54"/>
      <c r="F294" s="54"/>
      <c r="G294" s="43"/>
      <c r="H294" s="43"/>
    </row>
    <row r="295" spans="1:8" ht="37.5" x14ac:dyDescent="0.25">
      <c r="A295" s="34" t="s">
        <v>47</v>
      </c>
      <c r="B295" s="29" t="s">
        <v>386</v>
      </c>
      <c r="C295" s="21"/>
      <c r="D295" s="20"/>
      <c r="E295" s="43"/>
      <c r="F295" s="43"/>
      <c r="G295" s="43"/>
      <c r="H295" s="43"/>
    </row>
    <row r="296" spans="1:8" x14ac:dyDescent="0.25">
      <c r="B296" s="29"/>
      <c r="C296" s="21" t="s">
        <v>12</v>
      </c>
      <c r="D296" s="20">
        <v>2</v>
      </c>
      <c r="E296" s="54"/>
      <c r="F296" s="54"/>
      <c r="G296" s="43"/>
      <c r="H296" s="43"/>
    </row>
    <row r="297" spans="1:8" x14ac:dyDescent="0.25">
      <c r="A297" s="34" t="s">
        <v>48</v>
      </c>
      <c r="B297" s="29" t="s">
        <v>387</v>
      </c>
      <c r="C297" s="21"/>
      <c r="D297" s="20"/>
      <c r="E297" s="43"/>
      <c r="F297" s="43"/>
      <c r="G297" s="43"/>
      <c r="H297" s="43"/>
    </row>
    <row r="298" spans="1:8" x14ac:dyDescent="0.25">
      <c r="B298" s="29"/>
      <c r="C298" s="21" t="s">
        <v>31</v>
      </c>
      <c r="D298" s="20">
        <v>1</v>
      </c>
      <c r="E298" s="43"/>
      <c r="F298" s="43"/>
      <c r="G298" s="43"/>
      <c r="H298" s="43"/>
    </row>
    <row r="299" spans="1:8" ht="25" x14ac:dyDescent="0.25">
      <c r="A299" s="34" t="s">
        <v>49</v>
      </c>
      <c r="B299" s="29" t="s">
        <v>388</v>
      </c>
      <c r="C299" s="21"/>
      <c r="D299" s="20"/>
      <c r="E299" s="43"/>
      <c r="F299" s="43"/>
      <c r="G299" s="43"/>
      <c r="H299" s="43"/>
    </row>
    <row r="300" spans="1:8" x14ac:dyDescent="0.25">
      <c r="B300" s="24" t="s">
        <v>516</v>
      </c>
      <c r="C300" s="16" t="s">
        <v>31</v>
      </c>
      <c r="D300" s="17">
        <v>1</v>
      </c>
      <c r="E300" s="54"/>
      <c r="F300" s="54"/>
      <c r="G300" s="54"/>
      <c r="H300" s="54"/>
    </row>
    <row r="301" spans="1:8" ht="50" x14ac:dyDescent="0.25">
      <c r="A301" s="34" t="s">
        <v>50</v>
      </c>
      <c r="B301" s="29" t="s">
        <v>389</v>
      </c>
      <c r="C301" s="21"/>
      <c r="D301" s="20"/>
      <c r="E301" s="43"/>
      <c r="F301" s="43"/>
      <c r="G301" s="43"/>
      <c r="H301" s="43"/>
    </row>
    <row r="302" spans="1:8" x14ac:dyDescent="0.25">
      <c r="B302" s="29"/>
      <c r="C302" s="21" t="s">
        <v>31</v>
      </c>
      <c r="D302" s="20">
        <v>1</v>
      </c>
      <c r="E302" s="43"/>
      <c r="F302" s="43"/>
      <c r="G302" s="43"/>
      <c r="H302" s="43"/>
    </row>
    <row r="303" spans="1:8" ht="50" x14ac:dyDescent="0.25">
      <c r="A303" s="34" t="s">
        <v>51</v>
      </c>
      <c r="B303" s="29" t="s">
        <v>390</v>
      </c>
      <c r="C303" s="21"/>
      <c r="D303" s="20"/>
      <c r="E303" s="43"/>
      <c r="F303" s="43"/>
      <c r="G303" s="43"/>
      <c r="H303" s="43"/>
    </row>
    <row r="304" spans="1:8" x14ac:dyDescent="0.25">
      <c r="B304" s="29"/>
      <c r="C304" s="21" t="s">
        <v>31</v>
      </c>
      <c r="D304" s="20">
        <v>1</v>
      </c>
      <c r="E304" s="43"/>
      <c r="F304" s="43"/>
      <c r="G304" s="43"/>
      <c r="H304" s="43"/>
    </row>
    <row r="305" spans="1:17" ht="25" x14ac:dyDescent="0.25">
      <c r="A305" s="34" t="s">
        <v>52</v>
      </c>
      <c r="B305" s="29" t="s">
        <v>518</v>
      </c>
      <c r="C305" s="21"/>
      <c r="D305" s="20"/>
      <c r="E305" s="43"/>
      <c r="F305" s="43"/>
      <c r="G305" s="43"/>
      <c r="H305" s="43"/>
    </row>
    <row r="306" spans="1:17" x14ac:dyDescent="0.25">
      <c r="B306" s="29"/>
      <c r="C306" s="21" t="s">
        <v>31</v>
      </c>
      <c r="D306" s="20">
        <v>1</v>
      </c>
      <c r="E306" s="43"/>
      <c r="F306" s="43"/>
      <c r="G306" s="43"/>
      <c r="H306" s="43"/>
    </row>
    <row r="307" spans="1:17" x14ac:dyDescent="0.25">
      <c r="C307" s="16"/>
      <c r="E307" s="54"/>
      <c r="F307" s="54"/>
      <c r="G307" s="54"/>
      <c r="H307" s="54"/>
    </row>
    <row r="308" spans="1:17" s="33" customFormat="1" ht="37.5" x14ac:dyDescent="0.25">
      <c r="A308" s="34" t="s">
        <v>208</v>
      </c>
      <c r="B308" s="24" t="s">
        <v>285</v>
      </c>
      <c r="C308" s="48"/>
      <c r="D308" s="18"/>
      <c r="E308" s="17"/>
      <c r="F308" s="17"/>
      <c r="G308" s="17"/>
      <c r="H308" s="17"/>
      <c r="I308" s="44"/>
      <c r="J308" s="44"/>
      <c r="K308" s="44"/>
    </row>
    <row r="309" spans="1:17" s="33" customFormat="1" ht="25" x14ac:dyDescent="0.25">
      <c r="A309" s="34" t="s">
        <v>16</v>
      </c>
      <c r="B309" s="24" t="s">
        <v>133</v>
      </c>
      <c r="C309" s="48"/>
      <c r="D309" s="18"/>
      <c r="E309" s="17"/>
      <c r="F309" s="17"/>
      <c r="G309" s="17"/>
      <c r="H309" s="17"/>
      <c r="I309" s="44"/>
      <c r="J309" s="44"/>
      <c r="K309" s="44"/>
    </row>
    <row r="310" spans="1:17" s="33" customFormat="1" x14ac:dyDescent="0.25">
      <c r="A310" s="34"/>
      <c r="B310" s="24" t="s">
        <v>286</v>
      </c>
      <c r="C310" s="48" t="s">
        <v>12</v>
      </c>
      <c r="D310" s="18">
        <v>1</v>
      </c>
      <c r="E310" s="148"/>
      <c r="F310" s="148"/>
      <c r="G310" s="18"/>
      <c r="H310" s="18"/>
      <c r="I310" s="44"/>
      <c r="J310" s="44"/>
      <c r="K310" s="44"/>
    </row>
    <row r="311" spans="1:17" s="45" customFormat="1" ht="62.5" x14ac:dyDescent="0.25">
      <c r="A311" s="34" t="s">
        <v>43</v>
      </c>
      <c r="B311" s="24" t="s">
        <v>134</v>
      </c>
      <c r="C311" s="48"/>
      <c r="D311" s="17"/>
      <c r="E311" s="17"/>
      <c r="F311" s="17"/>
      <c r="G311" s="17"/>
      <c r="H311" s="17"/>
      <c r="I311" s="44"/>
      <c r="J311" s="44"/>
      <c r="K311" s="44"/>
      <c r="L311" s="33"/>
      <c r="M311" s="33"/>
      <c r="N311" s="33"/>
      <c r="O311" s="33"/>
      <c r="P311" s="33"/>
      <c r="Q311" s="33"/>
    </row>
    <row r="312" spans="1:17" s="45" customFormat="1" x14ac:dyDescent="0.25">
      <c r="A312" s="34"/>
      <c r="B312" s="24" t="s">
        <v>35</v>
      </c>
      <c r="C312" s="48"/>
      <c r="D312" s="17"/>
      <c r="E312" s="17"/>
      <c r="F312" s="17"/>
      <c r="G312" s="17"/>
      <c r="H312" s="17"/>
      <c r="I312" s="44"/>
      <c r="J312" s="44"/>
      <c r="K312" s="44"/>
      <c r="L312" s="33"/>
      <c r="M312" s="33"/>
      <c r="N312" s="33"/>
      <c r="O312" s="33"/>
      <c r="P312" s="33"/>
      <c r="Q312" s="33"/>
    </row>
    <row r="313" spans="1:17" s="45" customFormat="1" x14ac:dyDescent="0.25">
      <c r="A313" s="34"/>
      <c r="B313" s="24" t="s">
        <v>19</v>
      </c>
      <c r="C313" s="48"/>
      <c r="D313" s="17"/>
      <c r="E313" s="17"/>
      <c r="F313" s="17"/>
      <c r="G313" s="17"/>
      <c r="H313" s="17"/>
      <c r="I313" s="44"/>
      <c r="J313" s="44"/>
      <c r="K313" s="44"/>
      <c r="L313" s="33"/>
      <c r="M313" s="33"/>
      <c r="N313" s="33"/>
      <c r="O313" s="33"/>
      <c r="P313" s="33"/>
      <c r="Q313" s="33"/>
    </row>
    <row r="314" spans="1:17" s="45" customFormat="1" x14ac:dyDescent="0.25">
      <c r="A314" s="34"/>
      <c r="B314" s="24" t="s">
        <v>135</v>
      </c>
      <c r="C314" s="48" t="s">
        <v>12</v>
      </c>
      <c r="D314" s="17">
        <v>1</v>
      </c>
      <c r="E314" s="17"/>
      <c r="F314" s="17"/>
      <c r="G314" s="17"/>
      <c r="H314" s="17"/>
      <c r="I314" s="44"/>
      <c r="J314" s="44"/>
      <c r="K314" s="44"/>
      <c r="L314" s="33"/>
      <c r="M314" s="33"/>
      <c r="N314" s="33"/>
      <c r="O314" s="33"/>
      <c r="P314" s="33"/>
      <c r="Q314" s="33"/>
    </row>
    <row r="315" spans="1:17" s="45" customFormat="1" x14ac:dyDescent="0.25">
      <c r="A315" s="34"/>
      <c r="B315" s="24"/>
      <c r="C315" s="48"/>
      <c r="D315" s="17"/>
      <c r="E315" s="17"/>
      <c r="F315" s="17"/>
      <c r="G315" s="17"/>
      <c r="H315" s="17"/>
      <c r="I315" s="44"/>
      <c r="J315" s="44"/>
      <c r="K315" s="44"/>
      <c r="L315" s="33"/>
      <c r="M315" s="33"/>
      <c r="N315" s="33"/>
      <c r="O315" s="33"/>
      <c r="P315" s="33"/>
      <c r="Q315" s="33"/>
    </row>
    <row r="316" spans="1:17" s="33" customFormat="1" ht="37.5" x14ac:dyDescent="0.25">
      <c r="A316" s="23" t="s">
        <v>44</v>
      </c>
      <c r="B316" s="24" t="s">
        <v>178</v>
      </c>
      <c r="C316" s="48"/>
      <c r="D316" s="17"/>
      <c r="E316" s="17"/>
      <c r="F316" s="17"/>
      <c r="G316" s="17"/>
      <c r="H316" s="17"/>
    </row>
    <row r="317" spans="1:17" x14ac:dyDescent="0.25">
      <c r="B317" s="22" t="s">
        <v>286</v>
      </c>
      <c r="C317" s="48" t="s">
        <v>12</v>
      </c>
      <c r="D317" s="17">
        <v>1</v>
      </c>
    </row>
    <row r="319" spans="1:17" s="33" customFormat="1" ht="50" x14ac:dyDescent="0.25">
      <c r="A319" s="23" t="s">
        <v>45</v>
      </c>
      <c r="B319" s="22" t="s">
        <v>179</v>
      </c>
      <c r="C319" s="48"/>
      <c r="D319" s="17"/>
      <c r="E319" s="17"/>
      <c r="F319" s="17"/>
      <c r="G319" s="17"/>
      <c r="H319" s="17"/>
    </row>
    <row r="320" spans="1:17" s="33" customFormat="1" x14ac:dyDescent="0.25">
      <c r="A320" s="34"/>
      <c r="B320" s="22" t="s">
        <v>286</v>
      </c>
      <c r="C320" s="48" t="s">
        <v>12</v>
      </c>
      <c r="D320" s="17">
        <v>1</v>
      </c>
      <c r="E320" s="17"/>
      <c r="F320" s="17"/>
      <c r="G320" s="17"/>
      <c r="H320" s="17"/>
    </row>
    <row r="321" spans="1:17" s="33" customFormat="1" x14ac:dyDescent="0.25">
      <c r="A321" s="34"/>
      <c r="B321" s="26"/>
      <c r="C321" s="48"/>
      <c r="D321" s="17"/>
      <c r="E321" s="17"/>
      <c r="F321" s="17"/>
      <c r="G321" s="17"/>
      <c r="H321" s="17"/>
    </row>
    <row r="322" spans="1:17" customFormat="1" ht="25" x14ac:dyDescent="0.3">
      <c r="A322" s="23" t="s">
        <v>46</v>
      </c>
      <c r="B322" s="24" t="s">
        <v>81</v>
      </c>
      <c r="C322" s="48"/>
      <c r="D322" s="18"/>
      <c r="E322" s="149"/>
      <c r="F322" s="149"/>
      <c r="G322" s="149"/>
      <c r="H322" s="152"/>
    </row>
    <row r="323" spans="1:17" customFormat="1" ht="14" x14ac:dyDescent="0.3">
      <c r="A323" s="23"/>
      <c r="B323" s="24"/>
      <c r="C323" s="48" t="s">
        <v>12</v>
      </c>
      <c r="D323" s="18">
        <v>1</v>
      </c>
      <c r="E323" s="149"/>
      <c r="F323" s="149"/>
      <c r="G323" s="149"/>
      <c r="H323" s="152"/>
    </row>
    <row r="324" spans="1:17" customFormat="1" ht="14" x14ac:dyDescent="0.3">
      <c r="A324" s="23"/>
      <c r="B324" s="24"/>
      <c r="C324" s="48"/>
      <c r="D324" s="18"/>
      <c r="E324" s="149"/>
      <c r="F324" s="149"/>
      <c r="G324" s="149"/>
      <c r="H324" s="152"/>
    </row>
    <row r="325" spans="1:17" s="33" customFormat="1" ht="37.5" x14ac:dyDescent="0.25">
      <c r="A325" s="34" t="s">
        <v>209</v>
      </c>
      <c r="B325" s="24" t="s">
        <v>288</v>
      </c>
      <c r="C325" s="48"/>
      <c r="D325" s="18"/>
      <c r="E325" s="17"/>
      <c r="F325" s="17"/>
      <c r="G325" s="17"/>
      <c r="H325" s="17"/>
      <c r="I325" s="44"/>
      <c r="J325" s="44"/>
      <c r="K325" s="44"/>
    </row>
    <row r="326" spans="1:17" s="33" customFormat="1" ht="100" x14ac:dyDescent="0.25">
      <c r="A326" s="34" t="s">
        <v>16</v>
      </c>
      <c r="B326" s="24" t="s">
        <v>290</v>
      </c>
      <c r="C326" s="48"/>
      <c r="D326" s="18"/>
      <c r="E326" s="17"/>
      <c r="F326" s="17"/>
      <c r="G326" s="17"/>
      <c r="H326" s="17"/>
      <c r="I326" s="44"/>
      <c r="J326" s="44"/>
      <c r="K326" s="44"/>
    </row>
    <row r="327" spans="1:17" s="33" customFormat="1" x14ac:dyDescent="0.25">
      <c r="A327" s="34"/>
      <c r="B327" s="24"/>
      <c r="C327" s="48" t="s">
        <v>12</v>
      </c>
      <c r="D327" s="18">
        <v>1</v>
      </c>
      <c r="E327" s="148"/>
      <c r="F327" s="148"/>
      <c r="G327" s="18"/>
      <c r="H327" s="18"/>
      <c r="I327" s="44"/>
      <c r="J327" s="44"/>
      <c r="K327" s="44"/>
    </row>
    <row r="328" spans="1:17" s="33" customFormat="1" ht="25" x14ac:dyDescent="0.25">
      <c r="A328" s="34" t="s">
        <v>43</v>
      </c>
      <c r="B328" s="24" t="s">
        <v>287</v>
      </c>
      <c r="C328" s="48"/>
      <c r="D328" s="18"/>
      <c r="E328" s="17"/>
      <c r="F328" s="17"/>
      <c r="G328" s="17"/>
      <c r="H328" s="17"/>
      <c r="I328" s="44"/>
      <c r="J328" s="44"/>
      <c r="K328" s="44"/>
    </row>
    <row r="329" spans="1:17" s="33" customFormat="1" x14ac:dyDescent="0.25">
      <c r="A329" s="34"/>
      <c r="B329" s="24" t="s">
        <v>286</v>
      </c>
      <c r="C329" s="48" t="s">
        <v>12</v>
      </c>
      <c r="D329" s="18">
        <v>1</v>
      </c>
      <c r="E329" s="148"/>
      <c r="F329" s="148"/>
      <c r="G329" s="18"/>
      <c r="H329" s="18"/>
      <c r="I329" s="44"/>
      <c r="J329" s="44"/>
      <c r="K329" s="44"/>
    </row>
    <row r="330" spans="1:17" s="45" customFormat="1" ht="62.5" x14ac:dyDescent="0.25">
      <c r="A330" s="34" t="s">
        <v>44</v>
      </c>
      <c r="B330" s="24" t="s">
        <v>289</v>
      </c>
      <c r="C330" s="48"/>
      <c r="D330" s="17"/>
      <c r="E330" s="17"/>
      <c r="F330" s="17"/>
      <c r="G330" s="17"/>
      <c r="H330" s="17"/>
      <c r="I330" s="44"/>
      <c r="J330" s="44"/>
      <c r="K330" s="44"/>
      <c r="L330" s="33"/>
      <c r="M330" s="33"/>
      <c r="N330" s="33"/>
      <c r="O330" s="33"/>
      <c r="P330" s="33"/>
      <c r="Q330" s="33"/>
    </row>
    <row r="331" spans="1:17" s="45" customFormat="1" x14ac:dyDescent="0.25">
      <c r="A331" s="34"/>
      <c r="B331" s="24" t="s">
        <v>35</v>
      </c>
      <c r="C331" s="48"/>
      <c r="D331" s="17"/>
      <c r="E331" s="17"/>
      <c r="F331" s="17"/>
      <c r="G331" s="17"/>
      <c r="H331" s="17"/>
      <c r="I331" s="44"/>
      <c r="J331" s="44"/>
      <c r="K331" s="44"/>
      <c r="L331" s="33"/>
      <c r="M331" s="33"/>
      <c r="N331" s="33"/>
      <c r="O331" s="33"/>
      <c r="P331" s="33"/>
      <c r="Q331" s="33"/>
    </row>
    <row r="332" spans="1:17" s="45" customFormat="1" x14ac:dyDescent="0.25">
      <c r="A332" s="34"/>
      <c r="B332" s="24" t="s">
        <v>19</v>
      </c>
      <c r="C332" s="48"/>
      <c r="D332" s="17"/>
      <c r="E332" s="17"/>
      <c r="F332" s="17"/>
      <c r="G332" s="17"/>
      <c r="H332" s="17"/>
      <c r="I332" s="44"/>
      <c r="J332" s="44"/>
      <c r="K332" s="44"/>
      <c r="L332" s="33"/>
      <c r="M332" s="33"/>
      <c r="N332" s="33"/>
      <c r="O332" s="33"/>
      <c r="P332" s="33"/>
      <c r="Q332" s="33"/>
    </row>
    <row r="333" spans="1:17" s="45" customFormat="1" x14ac:dyDescent="0.25">
      <c r="A333" s="34"/>
      <c r="B333" s="24" t="s">
        <v>135</v>
      </c>
      <c r="C333" s="48" t="s">
        <v>12</v>
      </c>
      <c r="D333" s="17">
        <v>3</v>
      </c>
      <c r="E333" s="17"/>
      <c r="F333" s="17"/>
      <c r="G333" s="17"/>
      <c r="H333" s="17"/>
      <c r="I333" s="44"/>
      <c r="J333" s="44"/>
      <c r="K333" s="44"/>
      <c r="L333" s="33"/>
      <c r="M333" s="33"/>
      <c r="N333" s="33"/>
      <c r="O333" s="33"/>
      <c r="P333" s="33"/>
      <c r="Q333" s="33"/>
    </row>
    <row r="334" spans="1:17" s="45" customFormat="1" x14ac:dyDescent="0.25">
      <c r="A334" s="34"/>
      <c r="B334" s="24"/>
      <c r="C334" s="48"/>
      <c r="D334" s="17"/>
      <c r="E334" s="17"/>
      <c r="F334" s="17"/>
      <c r="G334" s="17"/>
      <c r="H334" s="17"/>
      <c r="I334" s="44"/>
      <c r="J334" s="44"/>
      <c r="K334" s="44"/>
      <c r="L334" s="33"/>
      <c r="M334" s="33"/>
      <c r="N334" s="33"/>
      <c r="O334" s="33"/>
      <c r="P334" s="33"/>
      <c r="Q334" s="33"/>
    </row>
    <row r="335" spans="1:17" s="33" customFormat="1" ht="37.5" x14ac:dyDescent="0.25">
      <c r="A335" s="23" t="s">
        <v>45</v>
      </c>
      <c r="B335" s="24" t="s">
        <v>178</v>
      </c>
      <c r="C335" s="48"/>
      <c r="D335" s="17"/>
      <c r="E335" s="17"/>
      <c r="F335" s="17"/>
      <c r="G335" s="17"/>
      <c r="H335" s="17"/>
    </row>
    <row r="336" spans="1:17" x14ac:dyDescent="0.25">
      <c r="B336" s="22" t="s">
        <v>286</v>
      </c>
      <c r="C336" s="48" t="s">
        <v>12</v>
      </c>
      <c r="D336" s="17">
        <v>4</v>
      </c>
    </row>
    <row r="338" spans="1:8" s="33" customFormat="1" ht="50" x14ac:dyDescent="0.25">
      <c r="A338" s="23" t="s">
        <v>46</v>
      </c>
      <c r="B338" s="22" t="s">
        <v>179</v>
      </c>
      <c r="C338" s="48"/>
      <c r="D338" s="17"/>
      <c r="E338" s="17"/>
      <c r="F338" s="17"/>
      <c r="G338" s="17"/>
      <c r="H338" s="17"/>
    </row>
    <row r="339" spans="1:8" s="33" customFormat="1" x14ac:dyDescent="0.25">
      <c r="A339" s="34"/>
      <c r="B339" s="22" t="s">
        <v>286</v>
      </c>
      <c r="C339" s="48" t="s">
        <v>12</v>
      </c>
      <c r="D339" s="17">
        <v>3</v>
      </c>
      <c r="E339" s="17"/>
      <c r="F339" s="17"/>
      <c r="G339" s="17"/>
      <c r="H339" s="17"/>
    </row>
    <row r="340" spans="1:8" s="33" customFormat="1" x14ac:dyDescent="0.25">
      <c r="A340" s="34"/>
      <c r="B340" s="26"/>
      <c r="C340" s="48"/>
      <c r="D340" s="17"/>
      <c r="E340" s="17"/>
      <c r="F340" s="17"/>
      <c r="G340" s="17"/>
      <c r="H340" s="17"/>
    </row>
    <row r="341" spans="1:8" customFormat="1" ht="25" x14ac:dyDescent="0.3">
      <c r="A341" s="23" t="s">
        <v>47</v>
      </c>
      <c r="B341" s="24" t="s">
        <v>81</v>
      </c>
      <c r="C341" s="48"/>
      <c r="D341" s="18"/>
      <c r="E341" s="149"/>
      <c r="F341" s="149"/>
      <c r="G341" s="149"/>
      <c r="H341" s="152"/>
    </row>
    <row r="342" spans="1:8" customFormat="1" ht="14" x14ac:dyDescent="0.3">
      <c r="A342" s="23"/>
      <c r="B342" s="24"/>
      <c r="C342" s="48" t="s">
        <v>12</v>
      </c>
      <c r="D342" s="18">
        <v>3</v>
      </c>
      <c r="E342" s="149"/>
      <c r="F342" s="149"/>
      <c r="G342" s="149"/>
      <c r="H342" s="152"/>
    </row>
    <row r="343" spans="1:8" customFormat="1" ht="14" x14ac:dyDescent="0.3">
      <c r="A343" s="23"/>
      <c r="B343" s="24"/>
      <c r="C343" s="48"/>
      <c r="D343" s="18"/>
      <c r="E343" s="149"/>
      <c r="F343" s="149"/>
      <c r="G343" s="149"/>
      <c r="H343" s="152"/>
    </row>
    <row r="344" spans="1:8" ht="50" x14ac:dyDescent="0.25">
      <c r="A344" s="23" t="s">
        <v>210</v>
      </c>
      <c r="B344" s="24" t="s">
        <v>333</v>
      </c>
    </row>
    <row r="345" spans="1:8" x14ac:dyDescent="0.25">
      <c r="B345" s="24" t="s">
        <v>371</v>
      </c>
      <c r="C345" s="48" t="s">
        <v>12</v>
      </c>
      <c r="D345" s="17">
        <v>8</v>
      </c>
    </row>
    <row r="346" spans="1:8" x14ac:dyDescent="0.25">
      <c r="B346" s="24" t="s">
        <v>370</v>
      </c>
      <c r="C346" s="48" t="s">
        <v>12</v>
      </c>
      <c r="D346" s="17">
        <v>13</v>
      </c>
    </row>
    <row r="347" spans="1:8" x14ac:dyDescent="0.25">
      <c r="B347" s="24" t="s">
        <v>372</v>
      </c>
      <c r="C347" s="48" t="s">
        <v>12</v>
      </c>
      <c r="D347" s="17">
        <v>6</v>
      </c>
    </row>
    <row r="348" spans="1:8" x14ac:dyDescent="0.25">
      <c r="B348" s="24" t="s">
        <v>373</v>
      </c>
      <c r="C348" s="48" t="s">
        <v>12</v>
      </c>
      <c r="D348" s="17">
        <v>3</v>
      </c>
    </row>
    <row r="349" spans="1:8" x14ac:dyDescent="0.25">
      <c r="B349" s="24"/>
      <c r="D349" s="18"/>
    </row>
    <row r="350" spans="1:8" ht="37.5" x14ac:dyDescent="0.25">
      <c r="A350" s="23" t="s">
        <v>211</v>
      </c>
      <c r="B350" s="22" t="s">
        <v>374</v>
      </c>
      <c r="C350" s="16"/>
      <c r="E350" s="54"/>
      <c r="F350" s="54"/>
      <c r="G350" s="54"/>
      <c r="H350" s="54"/>
    </row>
    <row r="351" spans="1:8" x14ac:dyDescent="0.25">
      <c r="B351" s="22" t="s">
        <v>377</v>
      </c>
      <c r="C351" s="16" t="s">
        <v>12</v>
      </c>
      <c r="D351" s="17">
        <v>2</v>
      </c>
      <c r="E351" s="54"/>
      <c r="F351" s="54"/>
      <c r="G351" s="54"/>
      <c r="H351" s="54"/>
    </row>
    <row r="352" spans="1:8" x14ac:dyDescent="0.25">
      <c r="B352" s="22" t="s">
        <v>378</v>
      </c>
      <c r="C352" s="16" t="s">
        <v>12</v>
      </c>
      <c r="D352" s="17">
        <v>5</v>
      </c>
      <c r="E352" s="54"/>
      <c r="F352" s="54"/>
      <c r="G352" s="54"/>
      <c r="H352" s="54"/>
    </row>
    <row r="353" spans="1:8" x14ac:dyDescent="0.25">
      <c r="B353" s="22" t="s">
        <v>376</v>
      </c>
      <c r="C353" s="16" t="s">
        <v>12</v>
      </c>
      <c r="D353" s="17">
        <v>2</v>
      </c>
      <c r="E353" s="54"/>
      <c r="F353" s="54"/>
      <c r="G353" s="54"/>
      <c r="H353" s="54"/>
    </row>
    <row r="354" spans="1:8" x14ac:dyDescent="0.25">
      <c r="C354" s="16"/>
      <c r="E354" s="54"/>
      <c r="F354" s="54"/>
      <c r="G354" s="54"/>
      <c r="H354" s="54"/>
    </row>
    <row r="355" spans="1:8" ht="75" x14ac:dyDescent="0.25">
      <c r="A355" s="23" t="s">
        <v>212</v>
      </c>
      <c r="B355" s="22" t="s">
        <v>156</v>
      </c>
    </row>
    <row r="356" spans="1:8" x14ac:dyDescent="0.25">
      <c r="B356" s="22" t="s">
        <v>371</v>
      </c>
      <c r="C356" s="48" t="s">
        <v>12</v>
      </c>
      <c r="D356" s="17">
        <v>10</v>
      </c>
    </row>
    <row r="357" spans="1:8" x14ac:dyDescent="0.25">
      <c r="B357" s="22" t="s">
        <v>370</v>
      </c>
      <c r="C357" s="48" t="s">
        <v>12</v>
      </c>
      <c r="D357" s="17">
        <v>16</v>
      </c>
    </row>
    <row r="358" spans="1:8" x14ac:dyDescent="0.25">
      <c r="B358" s="22" t="s">
        <v>372</v>
      </c>
      <c r="C358" s="48" t="s">
        <v>12</v>
      </c>
      <c r="D358" s="17">
        <v>17</v>
      </c>
    </row>
    <row r="359" spans="1:8" x14ac:dyDescent="0.25">
      <c r="B359" s="22" t="s">
        <v>373</v>
      </c>
      <c r="C359" s="48" t="s">
        <v>12</v>
      </c>
      <c r="D359" s="17">
        <v>4</v>
      </c>
    </row>
    <row r="361" spans="1:8" ht="87.5" x14ac:dyDescent="0.25">
      <c r="A361" s="23" t="s">
        <v>213</v>
      </c>
      <c r="B361" s="24" t="s">
        <v>392</v>
      </c>
      <c r="C361" s="16"/>
    </row>
    <row r="362" spans="1:8" x14ac:dyDescent="0.25">
      <c r="B362" s="24" t="s">
        <v>328</v>
      </c>
      <c r="C362" s="16" t="s">
        <v>12</v>
      </c>
      <c r="D362" s="17">
        <v>4</v>
      </c>
    </row>
    <row r="363" spans="1:8" x14ac:dyDescent="0.25">
      <c r="B363" s="24" t="s">
        <v>3</v>
      </c>
      <c r="C363" s="16" t="s">
        <v>12</v>
      </c>
      <c r="D363" s="17">
        <v>8</v>
      </c>
    </row>
    <row r="364" spans="1:8" x14ac:dyDescent="0.25">
      <c r="B364" s="22" t="s">
        <v>4</v>
      </c>
      <c r="C364" s="16" t="s">
        <v>12</v>
      </c>
      <c r="D364" s="17">
        <v>2</v>
      </c>
    </row>
    <row r="365" spans="1:8" x14ac:dyDescent="0.25">
      <c r="C365" s="16"/>
    </row>
    <row r="366" spans="1:8" ht="37.5" x14ac:dyDescent="0.25">
      <c r="A366" s="23" t="s">
        <v>214</v>
      </c>
      <c r="B366" s="22" t="s">
        <v>394</v>
      </c>
      <c r="C366" s="16"/>
      <c r="E366" s="54"/>
      <c r="F366" s="54"/>
      <c r="G366" s="54"/>
      <c r="H366" s="54"/>
    </row>
    <row r="367" spans="1:8" x14ac:dyDescent="0.25">
      <c r="B367" s="22" t="s">
        <v>2</v>
      </c>
      <c r="C367" s="16" t="s">
        <v>12</v>
      </c>
      <c r="D367" s="17">
        <v>1</v>
      </c>
      <c r="E367" s="54"/>
      <c r="F367" s="54"/>
      <c r="G367" s="54"/>
      <c r="H367" s="54"/>
    </row>
    <row r="368" spans="1:8" x14ac:dyDescent="0.25">
      <c r="C368" s="16"/>
      <c r="E368" s="54"/>
      <c r="F368" s="54"/>
      <c r="G368" s="54"/>
      <c r="H368" s="54"/>
    </row>
    <row r="369" spans="1:8" ht="37.5" x14ac:dyDescent="0.25">
      <c r="A369" s="23" t="s">
        <v>215</v>
      </c>
      <c r="B369" s="22" t="s">
        <v>393</v>
      </c>
    </row>
    <row r="370" spans="1:8" x14ac:dyDescent="0.25">
      <c r="B370" s="22" t="s">
        <v>372</v>
      </c>
      <c r="C370" s="16" t="s">
        <v>12</v>
      </c>
      <c r="D370" s="17">
        <v>3</v>
      </c>
    </row>
    <row r="371" spans="1:8" x14ac:dyDescent="0.25">
      <c r="B371" s="22" t="s">
        <v>373</v>
      </c>
      <c r="C371" s="48" t="s">
        <v>12</v>
      </c>
      <c r="D371" s="17">
        <v>1</v>
      </c>
    </row>
    <row r="372" spans="1:8" x14ac:dyDescent="0.25">
      <c r="B372" s="22" t="s">
        <v>370</v>
      </c>
      <c r="C372" s="48" t="s">
        <v>12</v>
      </c>
      <c r="D372" s="17">
        <v>1</v>
      </c>
    </row>
    <row r="374" spans="1:8" ht="37.5" x14ac:dyDescent="0.25">
      <c r="A374" s="23" t="s">
        <v>216</v>
      </c>
      <c r="B374" s="22" t="s">
        <v>401</v>
      </c>
      <c r="C374" s="16"/>
      <c r="E374" s="54"/>
      <c r="F374" s="54"/>
      <c r="G374" s="54"/>
      <c r="H374" s="54"/>
    </row>
    <row r="375" spans="1:8" x14ac:dyDescent="0.25">
      <c r="B375" s="22" t="s">
        <v>377</v>
      </c>
      <c r="C375" s="16" t="s">
        <v>12</v>
      </c>
      <c r="D375" s="17">
        <v>1</v>
      </c>
      <c r="E375" s="54"/>
      <c r="F375" s="54"/>
      <c r="G375" s="54"/>
      <c r="H375" s="54"/>
    </row>
    <row r="376" spans="1:8" x14ac:dyDescent="0.25">
      <c r="B376" s="22" t="s">
        <v>376</v>
      </c>
      <c r="C376" s="16" t="s">
        <v>12</v>
      </c>
      <c r="D376" s="17">
        <v>1</v>
      </c>
      <c r="E376" s="54"/>
      <c r="F376" s="54"/>
      <c r="G376" s="54"/>
      <c r="H376" s="54"/>
    </row>
    <row r="377" spans="1:8" x14ac:dyDescent="0.25">
      <c r="C377" s="16"/>
      <c r="E377" s="54"/>
      <c r="F377" s="54"/>
      <c r="G377" s="54"/>
      <c r="H377" s="54"/>
    </row>
    <row r="378" spans="1:8" ht="50" x14ac:dyDescent="0.25">
      <c r="A378" s="23" t="s">
        <v>217</v>
      </c>
      <c r="B378" s="22" t="s">
        <v>402</v>
      </c>
      <c r="C378" s="16"/>
      <c r="E378" s="54"/>
      <c r="F378" s="54"/>
      <c r="G378" s="54"/>
      <c r="H378" s="54"/>
    </row>
    <row r="379" spans="1:8" x14ac:dyDescent="0.25">
      <c r="B379" s="22" t="s">
        <v>372</v>
      </c>
      <c r="C379" s="16" t="s">
        <v>12</v>
      </c>
      <c r="D379" s="17">
        <v>2</v>
      </c>
      <c r="E379" s="54"/>
      <c r="F379" s="54"/>
      <c r="G379" s="54"/>
      <c r="H379" s="54"/>
    </row>
    <row r="380" spans="1:8" x14ac:dyDescent="0.25">
      <c r="B380" s="22" t="s">
        <v>370</v>
      </c>
      <c r="C380" s="16" t="s">
        <v>12</v>
      </c>
      <c r="D380" s="17">
        <v>3</v>
      </c>
      <c r="E380" s="54"/>
      <c r="F380" s="54"/>
      <c r="G380" s="54"/>
      <c r="H380" s="54"/>
    </row>
    <row r="381" spans="1:8" ht="37.5" x14ac:dyDescent="0.25">
      <c r="B381" s="22" t="s">
        <v>383</v>
      </c>
      <c r="C381" s="16" t="s">
        <v>31</v>
      </c>
      <c r="D381" s="17">
        <v>5</v>
      </c>
      <c r="E381" s="54"/>
      <c r="F381" s="54"/>
      <c r="G381" s="54"/>
      <c r="H381" s="54"/>
    </row>
    <row r="382" spans="1:8" x14ac:dyDescent="0.25">
      <c r="C382" s="16"/>
      <c r="E382" s="54"/>
      <c r="F382" s="54"/>
      <c r="G382" s="54"/>
      <c r="H382" s="54"/>
    </row>
    <row r="383" spans="1:8" ht="37.5" x14ac:dyDescent="0.25">
      <c r="A383" s="23" t="s">
        <v>218</v>
      </c>
      <c r="B383" s="22" t="s">
        <v>42</v>
      </c>
    </row>
    <row r="384" spans="1:8" x14ac:dyDescent="0.25">
      <c r="B384" s="26" t="s">
        <v>398</v>
      </c>
      <c r="C384" s="48" t="s">
        <v>12</v>
      </c>
      <c r="D384" s="17">
        <v>16</v>
      </c>
    </row>
    <row r="385" spans="1:4" x14ac:dyDescent="0.25">
      <c r="B385" s="26" t="s">
        <v>399</v>
      </c>
      <c r="C385" s="48" t="s">
        <v>12</v>
      </c>
      <c r="D385" s="17">
        <v>3</v>
      </c>
    </row>
    <row r="386" spans="1:4" x14ac:dyDescent="0.25">
      <c r="B386" s="26" t="s">
        <v>375</v>
      </c>
      <c r="C386" s="48" t="s">
        <v>12</v>
      </c>
      <c r="D386" s="17">
        <v>14</v>
      </c>
    </row>
    <row r="387" spans="1:4" x14ac:dyDescent="0.25">
      <c r="B387" s="26" t="s">
        <v>377</v>
      </c>
      <c r="C387" s="48" t="s">
        <v>12</v>
      </c>
      <c r="D387" s="17">
        <v>3</v>
      </c>
    </row>
    <row r="389" spans="1:4" ht="25" x14ac:dyDescent="0.25">
      <c r="A389" s="23" t="s">
        <v>219</v>
      </c>
      <c r="B389" s="22" t="s">
        <v>335</v>
      </c>
    </row>
    <row r="390" spans="1:4" x14ac:dyDescent="0.25">
      <c r="B390" s="22" t="s">
        <v>336</v>
      </c>
      <c r="C390" s="48" t="s">
        <v>12</v>
      </c>
      <c r="D390" s="17">
        <v>5</v>
      </c>
    </row>
    <row r="391" spans="1:4" x14ac:dyDescent="0.25">
      <c r="B391" s="22" t="s">
        <v>337</v>
      </c>
      <c r="C391" s="48" t="s">
        <v>12</v>
      </c>
      <c r="D391" s="17">
        <v>16</v>
      </c>
    </row>
    <row r="393" spans="1:4" ht="50" x14ac:dyDescent="0.25">
      <c r="A393" s="23" t="s">
        <v>220</v>
      </c>
      <c r="B393" s="22" t="s">
        <v>82</v>
      </c>
    </row>
    <row r="394" spans="1:4" x14ac:dyDescent="0.25">
      <c r="B394" s="22" t="s">
        <v>349</v>
      </c>
      <c r="C394" s="48" t="s">
        <v>12</v>
      </c>
      <c r="D394" s="17">
        <v>6</v>
      </c>
    </row>
    <row r="395" spans="1:4" x14ac:dyDescent="0.25">
      <c r="B395" s="22" t="s">
        <v>400</v>
      </c>
      <c r="C395" s="48" t="s">
        <v>12</v>
      </c>
      <c r="D395" s="17">
        <v>4</v>
      </c>
    </row>
    <row r="397" spans="1:4" ht="50" x14ac:dyDescent="0.25">
      <c r="A397" s="34" t="s">
        <v>221</v>
      </c>
      <c r="B397" s="24" t="s">
        <v>38</v>
      </c>
    </row>
    <row r="398" spans="1:4" x14ac:dyDescent="0.25">
      <c r="B398" s="22" t="s">
        <v>349</v>
      </c>
      <c r="C398" s="48" t="s">
        <v>12</v>
      </c>
      <c r="D398" s="17">
        <v>11</v>
      </c>
    </row>
    <row r="399" spans="1:4" x14ac:dyDescent="0.25">
      <c r="B399" s="22" t="s">
        <v>400</v>
      </c>
      <c r="C399" s="48" t="s">
        <v>12</v>
      </c>
      <c r="D399" s="17">
        <v>4</v>
      </c>
    </row>
    <row r="400" spans="1:4" x14ac:dyDescent="0.25">
      <c r="B400" s="24"/>
    </row>
    <row r="401" spans="1:8" x14ac:dyDescent="0.25">
      <c r="A401" s="34" t="s">
        <v>222</v>
      </c>
      <c r="B401" s="24" t="s">
        <v>37</v>
      </c>
    </row>
    <row r="402" spans="1:8" x14ac:dyDescent="0.25">
      <c r="B402" s="22" t="s">
        <v>349</v>
      </c>
      <c r="C402" s="48" t="s">
        <v>12</v>
      </c>
      <c r="D402" s="17">
        <v>11</v>
      </c>
    </row>
    <row r="403" spans="1:8" x14ac:dyDescent="0.25">
      <c r="B403" s="22" t="s">
        <v>400</v>
      </c>
      <c r="C403" s="48" t="s">
        <v>12</v>
      </c>
      <c r="D403" s="17">
        <v>6</v>
      </c>
    </row>
    <row r="404" spans="1:8" x14ac:dyDescent="0.25">
      <c r="B404" s="24"/>
    </row>
    <row r="405" spans="1:8" ht="109.5" customHeight="1" x14ac:dyDescent="0.25">
      <c r="A405" s="23" t="s">
        <v>223</v>
      </c>
      <c r="B405" s="22" t="s">
        <v>160</v>
      </c>
      <c r="E405" s="20"/>
      <c r="F405" s="20"/>
    </row>
    <row r="406" spans="1:8" x14ac:dyDescent="0.25">
      <c r="B406" s="22" t="s">
        <v>161</v>
      </c>
      <c r="C406" s="48" t="s">
        <v>13</v>
      </c>
      <c r="D406" s="17">
        <v>30</v>
      </c>
      <c r="E406" s="20"/>
      <c r="F406" s="20"/>
    </row>
    <row r="407" spans="1:8" x14ac:dyDescent="0.25">
      <c r="B407" s="22" t="s">
        <v>0</v>
      </c>
      <c r="C407" s="16" t="s">
        <v>13</v>
      </c>
      <c r="D407" s="17">
        <v>14</v>
      </c>
      <c r="E407" s="43"/>
      <c r="F407" s="43"/>
      <c r="G407" s="54"/>
      <c r="H407" s="54"/>
    </row>
    <row r="408" spans="1:8" x14ac:dyDescent="0.25">
      <c r="E408" s="20"/>
      <c r="F408" s="20"/>
    </row>
    <row r="409" spans="1:8" ht="112.5" x14ac:dyDescent="0.25">
      <c r="A409" s="23" t="s">
        <v>224</v>
      </c>
      <c r="B409" s="22" t="s">
        <v>162</v>
      </c>
      <c r="E409" s="20"/>
      <c r="F409" s="20"/>
    </row>
    <row r="410" spans="1:8" x14ac:dyDescent="0.25">
      <c r="B410" s="22" t="s">
        <v>403</v>
      </c>
      <c r="C410" s="16" t="s">
        <v>13</v>
      </c>
      <c r="D410" s="17">
        <v>12</v>
      </c>
      <c r="E410" s="43"/>
      <c r="F410" s="43"/>
      <c r="G410" s="54"/>
      <c r="H410" s="54"/>
    </row>
    <row r="411" spans="1:8" x14ac:dyDescent="0.25">
      <c r="B411" s="22" t="s">
        <v>3</v>
      </c>
      <c r="C411" s="48" t="s">
        <v>13</v>
      </c>
      <c r="D411" s="17">
        <v>13</v>
      </c>
      <c r="E411" s="20"/>
      <c r="F411" s="20"/>
    </row>
    <row r="412" spans="1:8" x14ac:dyDescent="0.25">
      <c r="B412" s="22" t="s">
        <v>4</v>
      </c>
      <c r="C412" s="48" t="s">
        <v>13</v>
      </c>
      <c r="D412" s="17">
        <v>315</v>
      </c>
      <c r="E412" s="20"/>
      <c r="F412" s="20"/>
    </row>
    <row r="413" spans="1:8" x14ac:dyDescent="0.25">
      <c r="B413" s="22" t="s">
        <v>71</v>
      </c>
      <c r="C413" s="48" t="s">
        <v>13</v>
      </c>
      <c r="D413" s="17">
        <v>1000</v>
      </c>
      <c r="E413" s="20"/>
      <c r="F413" s="20"/>
    </row>
    <row r="414" spans="1:8" x14ac:dyDescent="0.25">
      <c r="B414" s="22" t="s">
        <v>404</v>
      </c>
      <c r="C414" s="48" t="s">
        <v>13</v>
      </c>
      <c r="D414" s="17">
        <v>5</v>
      </c>
      <c r="E414" s="20"/>
      <c r="F414" s="20"/>
    </row>
    <row r="416" spans="1:8" customFormat="1" ht="112.5" x14ac:dyDescent="0.3">
      <c r="A416" s="23" t="s">
        <v>226</v>
      </c>
      <c r="B416" s="93" t="s">
        <v>169</v>
      </c>
      <c r="C416" s="141"/>
      <c r="E416" s="57"/>
      <c r="F416" s="57"/>
      <c r="G416" s="57"/>
      <c r="H416" s="57"/>
    </row>
    <row r="417" spans="1:8" s="33" customFormat="1" x14ac:dyDescent="0.25">
      <c r="A417" s="34"/>
      <c r="B417" s="24" t="s">
        <v>2</v>
      </c>
      <c r="C417" s="16" t="s">
        <v>13</v>
      </c>
      <c r="D417" s="17">
        <v>230</v>
      </c>
      <c r="E417" s="54"/>
      <c r="F417" s="54"/>
      <c r="G417" s="54"/>
      <c r="H417" s="54"/>
    </row>
    <row r="418" spans="1:8" s="33" customFormat="1" x14ac:dyDescent="0.25">
      <c r="A418" s="34"/>
      <c r="B418" s="24" t="s">
        <v>0</v>
      </c>
      <c r="C418" s="16" t="s">
        <v>13</v>
      </c>
      <c r="D418" s="17">
        <v>12</v>
      </c>
      <c r="E418" s="54"/>
      <c r="F418" s="54"/>
      <c r="G418" s="54"/>
      <c r="H418" s="54"/>
    </row>
    <row r="419" spans="1:8" s="33" customFormat="1" x14ac:dyDescent="0.25">
      <c r="A419" s="34"/>
      <c r="B419" s="24" t="s">
        <v>286</v>
      </c>
      <c r="C419" s="16" t="s">
        <v>13</v>
      </c>
      <c r="D419" s="17">
        <v>33</v>
      </c>
      <c r="E419" s="54"/>
      <c r="F419" s="54"/>
      <c r="G419" s="54"/>
      <c r="H419" s="54"/>
    </row>
    <row r="420" spans="1:8" s="33" customFormat="1" x14ac:dyDescent="0.25">
      <c r="A420" s="34"/>
      <c r="B420" s="24" t="s">
        <v>334</v>
      </c>
      <c r="C420" s="16" t="s">
        <v>13</v>
      </c>
      <c r="D420" s="17">
        <v>220</v>
      </c>
      <c r="E420" s="43"/>
      <c r="F420" s="43"/>
      <c r="G420" s="54"/>
      <c r="H420" s="54"/>
    </row>
    <row r="421" spans="1:8" s="33" customFormat="1" ht="25" x14ac:dyDescent="0.25">
      <c r="A421" s="34"/>
      <c r="B421" s="24" t="s">
        <v>430</v>
      </c>
      <c r="C421" s="16" t="s">
        <v>13</v>
      </c>
      <c r="D421" s="17">
        <v>30</v>
      </c>
      <c r="E421" s="43"/>
      <c r="F421" s="43"/>
      <c r="G421" s="54"/>
      <c r="H421" s="54"/>
    </row>
    <row r="422" spans="1:8" s="33" customFormat="1" x14ac:dyDescent="0.25">
      <c r="A422" s="34"/>
      <c r="B422" s="24"/>
      <c r="C422" s="48"/>
      <c r="D422" s="17"/>
      <c r="E422" s="17"/>
      <c r="F422" s="17"/>
      <c r="G422" s="17"/>
      <c r="H422" s="17"/>
    </row>
    <row r="423" spans="1:8" ht="75.25" customHeight="1" x14ac:dyDescent="0.25">
      <c r="A423" s="23" t="s">
        <v>450</v>
      </c>
      <c r="B423" s="24" t="s">
        <v>412</v>
      </c>
      <c r="C423" s="16"/>
      <c r="E423" s="54"/>
      <c r="F423" s="54"/>
      <c r="G423" s="43"/>
      <c r="H423" s="54"/>
    </row>
    <row r="424" spans="1:8" x14ac:dyDescent="0.25">
      <c r="B424" s="24" t="s">
        <v>328</v>
      </c>
      <c r="C424" s="16" t="s">
        <v>13</v>
      </c>
      <c r="D424" s="17">
        <v>12</v>
      </c>
      <c r="E424" s="43"/>
      <c r="F424" s="43"/>
      <c r="G424" s="43"/>
      <c r="H424" s="54"/>
    </row>
    <row r="425" spans="1:8" x14ac:dyDescent="0.25">
      <c r="B425" s="24" t="s">
        <v>3</v>
      </c>
      <c r="C425" s="16" t="s">
        <v>13</v>
      </c>
      <c r="D425" s="17">
        <v>13</v>
      </c>
      <c r="E425" s="43"/>
      <c r="F425" s="43"/>
      <c r="G425" s="43"/>
      <c r="H425" s="54"/>
    </row>
    <row r="426" spans="1:8" x14ac:dyDescent="0.25">
      <c r="B426" s="24" t="s">
        <v>4</v>
      </c>
      <c r="C426" s="16" t="s">
        <v>13</v>
      </c>
      <c r="D426" s="17">
        <v>28</v>
      </c>
      <c r="E426" s="43"/>
      <c r="F426" s="43"/>
      <c r="G426" s="43"/>
      <c r="H426" s="54"/>
    </row>
    <row r="427" spans="1:8" x14ac:dyDescent="0.25">
      <c r="B427" s="24" t="s">
        <v>71</v>
      </c>
      <c r="C427" s="16" t="s">
        <v>13</v>
      </c>
      <c r="D427" s="17">
        <v>1000</v>
      </c>
      <c r="E427" s="43"/>
      <c r="F427" s="43"/>
      <c r="G427" s="43"/>
      <c r="H427" s="54"/>
    </row>
    <row r="428" spans="1:8" x14ac:dyDescent="0.25">
      <c r="B428" s="24"/>
      <c r="C428" s="16"/>
      <c r="E428" s="54"/>
      <c r="F428" s="54"/>
      <c r="G428" s="43"/>
      <c r="H428" s="54"/>
    </row>
    <row r="429" spans="1:8" ht="52" customHeight="1" x14ac:dyDescent="0.25">
      <c r="A429" s="23" t="s">
        <v>451</v>
      </c>
      <c r="B429" s="24" t="s">
        <v>414</v>
      </c>
    </row>
    <row r="430" spans="1:8" x14ac:dyDescent="0.25">
      <c r="B430" s="24" t="s">
        <v>410</v>
      </c>
      <c r="C430" s="48" t="s">
        <v>13</v>
      </c>
      <c r="D430" s="17">
        <v>10</v>
      </c>
    </row>
    <row r="431" spans="1:8" x14ac:dyDescent="0.25">
      <c r="B431" s="24" t="s">
        <v>411</v>
      </c>
      <c r="C431" s="48" t="s">
        <v>13</v>
      </c>
      <c r="D431" s="17">
        <v>6</v>
      </c>
    </row>
    <row r="432" spans="1:8" x14ac:dyDescent="0.25">
      <c r="B432" s="24" t="s">
        <v>409</v>
      </c>
      <c r="C432" s="48" t="s">
        <v>13</v>
      </c>
      <c r="D432" s="17">
        <v>190</v>
      </c>
    </row>
    <row r="433" spans="1:8" x14ac:dyDescent="0.25">
      <c r="B433" s="24" t="s">
        <v>72</v>
      </c>
      <c r="C433" s="48" t="s">
        <v>15</v>
      </c>
      <c r="D433" s="17">
        <v>260</v>
      </c>
    </row>
    <row r="435" spans="1:8" ht="87.5" x14ac:dyDescent="0.25">
      <c r="A435" s="23" t="s">
        <v>452</v>
      </c>
      <c r="B435" s="24" t="s">
        <v>413</v>
      </c>
      <c r="C435" s="16"/>
      <c r="E435" s="54"/>
      <c r="F435" s="54"/>
      <c r="G435" s="43"/>
      <c r="H435" s="54"/>
    </row>
    <row r="436" spans="1:8" x14ac:dyDescent="0.25">
      <c r="A436" s="23"/>
      <c r="B436" s="24" t="s">
        <v>406</v>
      </c>
      <c r="C436" s="16" t="s">
        <v>13</v>
      </c>
      <c r="D436" s="17">
        <v>1</v>
      </c>
      <c r="E436" s="54"/>
      <c r="F436" s="54"/>
      <c r="G436" s="43"/>
      <c r="H436" s="54"/>
    </row>
    <row r="437" spans="1:8" x14ac:dyDescent="0.25">
      <c r="A437" s="23"/>
      <c r="B437" s="24" t="s">
        <v>407</v>
      </c>
      <c r="C437" s="16" t="s">
        <v>13</v>
      </c>
      <c r="D437" s="17">
        <v>288</v>
      </c>
      <c r="E437" s="54"/>
      <c r="F437" s="54"/>
      <c r="G437" s="43"/>
      <c r="H437" s="54"/>
    </row>
    <row r="438" spans="1:8" x14ac:dyDescent="0.25">
      <c r="A438" s="23"/>
      <c r="B438" s="24"/>
      <c r="C438" s="16"/>
      <c r="E438" s="54"/>
      <c r="F438" s="54"/>
      <c r="G438" s="43"/>
      <c r="H438" s="54"/>
    </row>
    <row r="439" spans="1:8" ht="100" x14ac:dyDescent="0.25">
      <c r="A439" s="23" t="s">
        <v>453</v>
      </c>
      <c r="B439" s="24" t="s">
        <v>405</v>
      </c>
      <c r="C439" s="16"/>
      <c r="E439" s="54"/>
      <c r="F439" s="54"/>
      <c r="G439" s="43"/>
      <c r="H439" s="54"/>
    </row>
    <row r="440" spans="1:8" x14ac:dyDescent="0.25">
      <c r="A440" s="23"/>
      <c r="B440" s="22" t="s">
        <v>0</v>
      </c>
      <c r="C440" s="16" t="s">
        <v>13</v>
      </c>
      <c r="D440" s="17">
        <v>14</v>
      </c>
      <c r="E440" s="43"/>
      <c r="F440" s="43"/>
      <c r="G440" s="43"/>
      <c r="H440" s="54"/>
    </row>
    <row r="441" spans="1:8" x14ac:dyDescent="0.25">
      <c r="A441" s="23"/>
      <c r="B441" s="24"/>
      <c r="C441" s="16"/>
      <c r="E441" s="43"/>
      <c r="F441" s="43"/>
      <c r="G441" s="43"/>
      <c r="H441" s="54"/>
    </row>
    <row r="442" spans="1:8" ht="37.5" x14ac:dyDescent="0.25">
      <c r="A442" s="23" t="s">
        <v>454</v>
      </c>
      <c r="B442" s="22" t="s">
        <v>32</v>
      </c>
      <c r="C442" s="16"/>
      <c r="E442" s="43"/>
      <c r="F442" s="43"/>
      <c r="G442" s="43"/>
      <c r="H442" s="54"/>
    </row>
    <row r="443" spans="1:8" x14ac:dyDescent="0.25">
      <c r="A443" s="23"/>
      <c r="B443" s="22" t="s">
        <v>0</v>
      </c>
      <c r="C443" s="16" t="s">
        <v>12</v>
      </c>
      <c r="D443" s="17">
        <v>8</v>
      </c>
      <c r="E443" s="43"/>
      <c r="F443" s="43"/>
      <c r="G443" s="43"/>
      <c r="H443" s="54"/>
    </row>
    <row r="444" spans="1:8" x14ac:dyDescent="0.25">
      <c r="A444" s="23"/>
      <c r="C444" s="16"/>
      <c r="E444" s="43"/>
      <c r="F444" s="43"/>
      <c r="G444" s="43"/>
      <c r="H444" s="54"/>
    </row>
    <row r="445" spans="1:8" ht="112.5" x14ac:dyDescent="0.25">
      <c r="A445" s="23" t="s">
        <v>455</v>
      </c>
      <c r="B445" s="24" t="s">
        <v>163</v>
      </c>
      <c r="G445" s="20"/>
    </row>
    <row r="446" spans="1:8" x14ac:dyDescent="0.25">
      <c r="A446" s="23"/>
      <c r="B446" s="22" t="s">
        <v>71</v>
      </c>
      <c r="C446" s="48" t="s">
        <v>13</v>
      </c>
      <c r="D446" s="17">
        <v>28</v>
      </c>
      <c r="E446" s="20"/>
      <c r="F446" s="20"/>
      <c r="G446" s="20"/>
    </row>
    <row r="447" spans="1:8" x14ac:dyDescent="0.25">
      <c r="A447" s="23"/>
      <c r="B447" s="22" t="s">
        <v>404</v>
      </c>
      <c r="C447" s="48" t="s">
        <v>13</v>
      </c>
      <c r="D447" s="17">
        <v>5</v>
      </c>
      <c r="E447" s="20"/>
      <c r="F447" s="20"/>
      <c r="G447" s="20"/>
    </row>
    <row r="448" spans="1:8" x14ac:dyDescent="0.25">
      <c r="A448" s="23"/>
      <c r="B448" s="24"/>
      <c r="E448" s="20"/>
      <c r="F448" s="20"/>
      <c r="G448" s="20"/>
    </row>
    <row r="449" spans="1:8" ht="37.5" x14ac:dyDescent="0.25">
      <c r="A449" s="23" t="s">
        <v>456</v>
      </c>
      <c r="B449" s="22" t="s">
        <v>32</v>
      </c>
      <c r="E449" s="20"/>
      <c r="F449" s="20"/>
      <c r="G449" s="20"/>
    </row>
    <row r="450" spans="1:8" x14ac:dyDescent="0.25">
      <c r="A450" s="23"/>
      <c r="B450" s="22" t="s">
        <v>4</v>
      </c>
      <c r="C450" s="48" t="s">
        <v>12</v>
      </c>
      <c r="D450" s="17">
        <v>8</v>
      </c>
      <c r="E450" s="20"/>
      <c r="F450" s="20"/>
      <c r="G450" s="20"/>
    </row>
    <row r="451" spans="1:8" x14ac:dyDescent="0.25">
      <c r="A451" s="23"/>
      <c r="B451" s="22" t="s">
        <v>4</v>
      </c>
      <c r="C451" s="48" t="s">
        <v>12</v>
      </c>
      <c r="D451" s="17">
        <v>4</v>
      </c>
      <c r="E451" s="20"/>
      <c r="F451" s="20"/>
      <c r="G451" s="20"/>
    </row>
    <row r="452" spans="1:8" x14ac:dyDescent="0.25">
      <c r="A452" s="23"/>
      <c r="E452" s="20"/>
      <c r="F452" s="20"/>
      <c r="G452" s="20"/>
    </row>
    <row r="453" spans="1:8" ht="100" x14ac:dyDescent="0.25">
      <c r="A453" s="34" t="s">
        <v>457</v>
      </c>
      <c r="B453" s="24" t="s">
        <v>408</v>
      </c>
      <c r="C453" s="16"/>
      <c r="E453" s="54"/>
      <c r="F453" s="54"/>
      <c r="G453" s="54"/>
      <c r="H453" s="54"/>
    </row>
    <row r="454" spans="1:8" s="33" customFormat="1" x14ac:dyDescent="0.25">
      <c r="A454" s="34"/>
      <c r="B454" s="24" t="s">
        <v>2</v>
      </c>
      <c r="C454" s="16" t="s">
        <v>13</v>
      </c>
      <c r="D454" s="17">
        <v>230</v>
      </c>
      <c r="E454" s="54"/>
      <c r="F454" s="54"/>
      <c r="G454" s="54"/>
      <c r="H454" s="54"/>
    </row>
    <row r="455" spans="1:8" s="33" customFormat="1" x14ac:dyDescent="0.25">
      <c r="A455" s="34"/>
      <c r="B455" s="24" t="s">
        <v>0</v>
      </c>
      <c r="C455" s="16" t="s">
        <v>13</v>
      </c>
      <c r="D455" s="17">
        <v>12</v>
      </c>
      <c r="E455" s="54"/>
      <c r="F455" s="54"/>
      <c r="G455" s="54"/>
      <c r="H455" s="54"/>
    </row>
    <row r="456" spans="1:8" s="33" customFormat="1" x14ac:dyDescent="0.25">
      <c r="A456" s="34"/>
      <c r="B456" s="24" t="s">
        <v>286</v>
      </c>
      <c r="C456" s="16" t="s">
        <v>13</v>
      </c>
      <c r="D456" s="17">
        <v>33</v>
      </c>
      <c r="E456" s="54"/>
      <c r="F456" s="54"/>
      <c r="G456" s="54"/>
      <c r="H456" s="54"/>
    </row>
    <row r="457" spans="1:8" s="33" customFormat="1" x14ac:dyDescent="0.25">
      <c r="A457" s="34"/>
      <c r="B457" s="24" t="s">
        <v>334</v>
      </c>
      <c r="C457" s="16" t="s">
        <v>13</v>
      </c>
      <c r="D457" s="17">
        <v>250</v>
      </c>
      <c r="E457" s="54"/>
      <c r="F457" s="54"/>
      <c r="G457" s="54"/>
      <c r="H457" s="54"/>
    </row>
    <row r="458" spans="1:8" s="33" customFormat="1" x14ac:dyDescent="0.25">
      <c r="A458" s="34"/>
      <c r="B458" s="24"/>
      <c r="C458" s="16"/>
      <c r="D458" s="17"/>
      <c r="E458" s="54"/>
      <c r="F458" s="54"/>
      <c r="G458" s="54"/>
      <c r="H458" s="54"/>
    </row>
    <row r="459" spans="1:8" ht="52" customHeight="1" x14ac:dyDescent="0.25">
      <c r="A459" s="23" t="s">
        <v>458</v>
      </c>
      <c r="B459" s="24" t="s">
        <v>415</v>
      </c>
    </row>
    <row r="460" spans="1:8" x14ac:dyDescent="0.25">
      <c r="B460" s="24" t="s">
        <v>416</v>
      </c>
      <c r="C460" s="48" t="s">
        <v>13</v>
      </c>
      <c r="D460" s="17">
        <v>40</v>
      </c>
    </row>
    <row r="461" spans="1:8" x14ac:dyDescent="0.25">
      <c r="B461" s="24" t="s">
        <v>417</v>
      </c>
      <c r="C461" s="48" t="s">
        <v>13</v>
      </c>
      <c r="D461" s="17">
        <v>40</v>
      </c>
    </row>
    <row r="462" spans="1:8" x14ac:dyDescent="0.25">
      <c r="B462" s="24" t="s">
        <v>72</v>
      </c>
      <c r="C462" s="48" t="s">
        <v>15</v>
      </c>
      <c r="D462" s="17">
        <v>30</v>
      </c>
    </row>
    <row r="463" spans="1:8" x14ac:dyDescent="0.25">
      <c r="B463" s="24"/>
    </row>
    <row r="464" spans="1:8" ht="50" x14ac:dyDescent="0.25">
      <c r="A464" s="27" t="s">
        <v>459</v>
      </c>
      <c r="B464" s="24" t="s">
        <v>76</v>
      </c>
      <c r="E464" s="20"/>
      <c r="F464" s="20"/>
    </row>
    <row r="465" spans="1:8" x14ac:dyDescent="0.25">
      <c r="A465" s="23"/>
      <c r="B465" s="24"/>
      <c r="C465" s="48" t="s">
        <v>14</v>
      </c>
      <c r="D465" s="17">
        <v>800</v>
      </c>
      <c r="E465" s="20"/>
      <c r="F465" s="20"/>
    </row>
    <row r="466" spans="1:8" x14ac:dyDescent="0.25">
      <c r="A466" s="23"/>
      <c r="B466" s="24"/>
      <c r="E466" s="20"/>
      <c r="F466" s="20"/>
    </row>
    <row r="467" spans="1:8" ht="62.5" x14ac:dyDescent="0.25">
      <c r="A467" s="23" t="s">
        <v>460</v>
      </c>
      <c r="B467" s="110" t="s">
        <v>80</v>
      </c>
    </row>
    <row r="468" spans="1:8" x14ac:dyDescent="0.25">
      <c r="C468" s="48" t="s">
        <v>15</v>
      </c>
      <c r="D468" s="17">
        <v>20</v>
      </c>
    </row>
    <row r="470" spans="1:8" ht="50" x14ac:dyDescent="0.25">
      <c r="A470" s="23" t="s">
        <v>461</v>
      </c>
      <c r="B470" s="22" t="s">
        <v>396</v>
      </c>
      <c r="C470" s="16"/>
      <c r="E470" s="54"/>
      <c r="F470" s="54"/>
      <c r="G470" s="54"/>
      <c r="H470" s="54"/>
    </row>
    <row r="471" spans="1:8" x14ac:dyDescent="0.25">
      <c r="C471" s="16" t="s">
        <v>395</v>
      </c>
      <c r="D471" s="17">
        <v>25000</v>
      </c>
      <c r="E471" s="54"/>
      <c r="F471" s="54"/>
      <c r="G471" s="54"/>
      <c r="H471" s="54"/>
    </row>
    <row r="472" spans="1:8" x14ac:dyDescent="0.25">
      <c r="C472" s="16"/>
      <c r="E472" s="54"/>
      <c r="F472" s="54"/>
      <c r="G472" s="54"/>
      <c r="H472" s="54"/>
    </row>
    <row r="473" spans="1:8" ht="25" x14ac:dyDescent="0.25">
      <c r="A473" s="23" t="s">
        <v>462</v>
      </c>
      <c r="B473" s="24" t="s">
        <v>397</v>
      </c>
      <c r="C473" s="16"/>
      <c r="E473" s="54"/>
      <c r="F473" s="54"/>
      <c r="G473" s="54"/>
      <c r="H473" s="54"/>
    </row>
    <row r="474" spans="1:8" x14ac:dyDescent="0.25">
      <c r="B474" s="24"/>
      <c r="C474" s="16" t="s">
        <v>12</v>
      </c>
      <c r="D474" s="17">
        <v>19</v>
      </c>
      <c r="E474" s="54"/>
      <c r="F474" s="54"/>
      <c r="G474" s="54"/>
      <c r="H474" s="54"/>
    </row>
    <row r="475" spans="1:8" x14ac:dyDescent="0.25">
      <c r="B475" s="24"/>
      <c r="C475" s="16"/>
      <c r="E475" s="54"/>
      <c r="F475" s="54"/>
      <c r="G475" s="54"/>
      <c r="H475" s="54"/>
    </row>
    <row r="476" spans="1:8" ht="37.5" x14ac:dyDescent="0.25">
      <c r="A476" s="23" t="s">
        <v>463</v>
      </c>
      <c r="B476" s="22" t="s">
        <v>17</v>
      </c>
    </row>
    <row r="477" spans="1:8" x14ac:dyDescent="0.25">
      <c r="C477" s="48" t="s">
        <v>31</v>
      </c>
      <c r="D477" s="17">
        <v>1</v>
      </c>
    </row>
    <row r="479" spans="1:8" ht="25" x14ac:dyDescent="0.25">
      <c r="A479" s="23" t="s">
        <v>464</v>
      </c>
      <c r="B479" s="24" t="s">
        <v>34</v>
      </c>
    </row>
    <row r="480" spans="1:8" x14ac:dyDescent="0.25">
      <c r="B480" s="24"/>
      <c r="C480" s="48" t="s">
        <v>12</v>
      </c>
      <c r="D480" s="17">
        <v>40</v>
      </c>
    </row>
    <row r="481" spans="1:6" x14ac:dyDescent="0.25">
      <c r="B481" s="24"/>
    </row>
    <row r="482" spans="1:6" ht="25" x14ac:dyDescent="0.25">
      <c r="A482" s="23" t="s">
        <v>465</v>
      </c>
      <c r="B482" s="24" t="s">
        <v>33</v>
      </c>
    </row>
    <row r="483" spans="1:6" x14ac:dyDescent="0.25">
      <c r="B483" s="24"/>
      <c r="C483" s="48" t="s">
        <v>12</v>
      </c>
      <c r="D483" s="17">
        <v>30</v>
      </c>
    </row>
    <row r="484" spans="1:6" x14ac:dyDescent="0.25">
      <c r="B484" s="24"/>
    </row>
    <row r="485" spans="1:6" ht="25" x14ac:dyDescent="0.25">
      <c r="A485" s="23" t="s">
        <v>466</v>
      </c>
      <c r="B485" s="24" t="s">
        <v>36</v>
      </c>
    </row>
    <row r="486" spans="1:6" x14ac:dyDescent="0.25">
      <c r="B486" s="24"/>
      <c r="C486" s="48" t="s">
        <v>15</v>
      </c>
      <c r="D486" s="17">
        <v>1</v>
      </c>
      <c r="E486" s="20"/>
      <c r="F486" s="20"/>
    </row>
    <row r="488" spans="1:6" ht="37.5" x14ac:dyDescent="0.25">
      <c r="A488" s="34" t="s">
        <v>467</v>
      </c>
      <c r="B488" s="24" t="s">
        <v>39</v>
      </c>
    </row>
    <row r="489" spans="1:6" x14ac:dyDescent="0.25">
      <c r="B489" s="24" t="s">
        <v>420</v>
      </c>
      <c r="C489" s="48" t="s">
        <v>12</v>
      </c>
      <c r="D489" s="17">
        <v>34</v>
      </c>
    </row>
    <row r="490" spans="1:6" x14ac:dyDescent="0.25">
      <c r="B490" s="24" t="s">
        <v>438</v>
      </c>
      <c r="C490" s="48" t="s">
        <v>12</v>
      </c>
      <c r="D490" s="17">
        <v>74</v>
      </c>
    </row>
    <row r="491" spans="1:6" ht="37.5" x14ac:dyDescent="0.25">
      <c r="B491" s="24" t="s">
        <v>480</v>
      </c>
      <c r="C491" s="48" t="s">
        <v>12</v>
      </c>
      <c r="D491" s="17">
        <v>98</v>
      </c>
    </row>
    <row r="492" spans="1:6" x14ac:dyDescent="0.25">
      <c r="B492" s="24"/>
    </row>
    <row r="493" spans="1:6" ht="37.5" x14ac:dyDescent="0.25">
      <c r="A493" s="34" t="s">
        <v>468</v>
      </c>
      <c r="B493" s="24" t="s">
        <v>436</v>
      </c>
    </row>
    <row r="494" spans="1:6" x14ac:dyDescent="0.25">
      <c r="B494" s="24" t="s">
        <v>418</v>
      </c>
      <c r="C494" s="48" t="s">
        <v>12</v>
      </c>
      <c r="D494" s="17">
        <v>5</v>
      </c>
    </row>
    <row r="495" spans="1:6" ht="25" x14ac:dyDescent="0.25">
      <c r="B495" s="24" t="s">
        <v>437</v>
      </c>
      <c r="C495" s="48" t="s">
        <v>12</v>
      </c>
      <c r="D495" s="17">
        <v>5</v>
      </c>
    </row>
    <row r="496" spans="1:6" x14ac:dyDescent="0.25">
      <c r="B496" s="24"/>
    </row>
    <row r="497" spans="1:7" ht="37.5" x14ac:dyDescent="0.25">
      <c r="A497" s="34" t="s">
        <v>469</v>
      </c>
      <c r="B497" s="24" t="s">
        <v>5</v>
      </c>
    </row>
    <row r="498" spans="1:7" x14ac:dyDescent="0.25">
      <c r="B498" s="24" t="s">
        <v>420</v>
      </c>
      <c r="C498" s="48" t="s">
        <v>12</v>
      </c>
      <c r="D498" s="17">
        <v>12</v>
      </c>
      <c r="G498" s="20"/>
    </row>
    <row r="499" spans="1:7" x14ac:dyDescent="0.25">
      <c r="B499" s="24" t="s">
        <v>438</v>
      </c>
      <c r="C499" s="48" t="s">
        <v>12</v>
      </c>
      <c r="D499" s="17">
        <v>42</v>
      </c>
      <c r="G499" s="20"/>
    </row>
    <row r="500" spans="1:7" x14ac:dyDescent="0.25">
      <c r="B500" s="24"/>
      <c r="G500" s="20"/>
    </row>
    <row r="501" spans="1:7" ht="72.75" customHeight="1" x14ac:dyDescent="0.25">
      <c r="A501" s="34" t="s">
        <v>470</v>
      </c>
      <c r="B501" s="24" t="s">
        <v>421</v>
      </c>
      <c r="G501" s="20"/>
    </row>
    <row r="502" spans="1:7" x14ac:dyDescent="0.25">
      <c r="B502" s="24"/>
      <c r="C502" s="48" t="s">
        <v>14</v>
      </c>
      <c r="D502" s="17">
        <v>150</v>
      </c>
      <c r="G502" s="20"/>
    </row>
    <row r="503" spans="1:7" x14ac:dyDescent="0.25">
      <c r="B503" s="24"/>
      <c r="G503" s="20"/>
    </row>
    <row r="504" spans="1:7" ht="37.5" x14ac:dyDescent="0.25">
      <c r="A504" s="34" t="s">
        <v>471</v>
      </c>
      <c r="B504" s="24" t="s">
        <v>439</v>
      </c>
      <c r="G504" s="20"/>
    </row>
    <row r="505" spans="1:7" x14ac:dyDescent="0.25">
      <c r="B505" s="24"/>
      <c r="C505" s="48" t="s">
        <v>15</v>
      </c>
      <c r="D505" s="17">
        <v>350</v>
      </c>
      <c r="G505" s="20"/>
    </row>
    <row r="506" spans="1:7" x14ac:dyDescent="0.25">
      <c r="B506" s="24"/>
      <c r="G506" s="20"/>
    </row>
    <row r="507" spans="1:7" x14ac:dyDescent="0.25">
      <c r="A507" s="34" t="s">
        <v>472</v>
      </c>
      <c r="B507" s="24" t="s">
        <v>40</v>
      </c>
    </row>
    <row r="508" spans="1:7" ht="50" x14ac:dyDescent="0.25">
      <c r="A508" s="34" t="s">
        <v>16</v>
      </c>
      <c r="B508" s="24" t="s">
        <v>433</v>
      </c>
      <c r="C508" s="48" t="s">
        <v>31</v>
      </c>
      <c r="D508" s="17">
        <v>1</v>
      </c>
      <c r="G508" s="20"/>
    </row>
    <row r="509" spans="1:7" ht="37.5" x14ac:dyDescent="0.25">
      <c r="A509" s="34" t="s">
        <v>43</v>
      </c>
      <c r="B509" s="24" t="s">
        <v>434</v>
      </c>
      <c r="C509" s="48" t="s">
        <v>31</v>
      </c>
      <c r="D509" s="17">
        <v>1</v>
      </c>
      <c r="G509" s="20"/>
    </row>
    <row r="510" spans="1:7" ht="37.5" x14ac:dyDescent="0.25">
      <c r="A510" s="34" t="s">
        <v>44</v>
      </c>
      <c r="B510" s="24" t="s">
        <v>435</v>
      </c>
      <c r="C510" s="48" t="s">
        <v>31</v>
      </c>
      <c r="D510" s="17">
        <v>2</v>
      </c>
      <c r="G510" s="20"/>
    </row>
    <row r="511" spans="1:7" ht="37.5" x14ac:dyDescent="0.25">
      <c r="A511" s="34" t="s">
        <v>45</v>
      </c>
      <c r="B511" s="24" t="s">
        <v>427</v>
      </c>
      <c r="C511" s="48" t="s">
        <v>31</v>
      </c>
      <c r="D511" s="17">
        <v>1</v>
      </c>
      <c r="G511" s="20"/>
    </row>
    <row r="512" spans="1:7" ht="37.5" x14ac:dyDescent="0.25">
      <c r="A512" s="34" t="s">
        <v>46</v>
      </c>
      <c r="B512" s="24" t="s">
        <v>428</v>
      </c>
      <c r="C512" s="48" t="s">
        <v>31</v>
      </c>
      <c r="D512" s="17">
        <v>1</v>
      </c>
      <c r="G512" s="20"/>
    </row>
    <row r="513" spans="1:8" ht="37.5" x14ac:dyDescent="0.25">
      <c r="A513" s="34" t="s">
        <v>47</v>
      </c>
      <c r="B513" s="24" t="s">
        <v>444</v>
      </c>
      <c r="C513" s="48" t="s">
        <v>31</v>
      </c>
      <c r="D513" s="17">
        <v>10</v>
      </c>
      <c r="G513" s="20"/>
    </row>
    <row r="514" spans="1:8" ht="25" x14ac:dyDescent="0.25">
      <c r="A514" s="34" t="s">
        <v>48</v>
      </c>
      <c r="B514" s="24" t="s">
        <v>165</v>
      </c>
      <c r="C514" s="48" t="s">
        <v>31</v>
      </c>
      <c r="D514" s="17">
        <v>1</v>
      </c>
      <c r="G514" s="20"/>
    </row>
    <row r="515" spans="1:8" ht="37.5" x14ac:dyDescent="0.25">
      <c r="A515" s="34" t="s">
        <v>49</v>
      </c>
      <c r="B515" s="24" t="s">
        <v>429</v>
      </c>
      <c r="C515" s="48" t="s">
        <v>31</v>
      </c>
      <c r="D515" s="17">
        <v>1</v>
      </c>
      <c r="G515" s="20"/>
    </row>
    <row r="516" spans="1:8" ht="25" x14ac:dyDescent="0.25">
      <c r="A516" s="34" t="s">
        <v>50</v>
      </c>
      <c r="B516" s="24" t="s">
        <v>566</v>
      </c>
      <c r="C516" s="48" t="s">
        <v>31</v>
      </c>
      <c r="D516" s="17">
        <v>1</v>
      </c>
      <c r="G516" s="20"/>
    </row>
    <row r="517" spans="1:8" ht="50" x14ac:dyDescent="0.25">
      <c r="A517" s="36" t="s">
        <v>51</v>
      </c>
      <c r="B517" s="24" t="s">
        <v>568</v>
      </c>
      <c r="C517" s="48" t="s">
        <v>13</v>
      </c>
      <c r="D517" s="17">
        <v>1600</v>
      </c>
      <c r="G517" s="20"/>
    </row>
    <row r="518" spans="1:8" s="21" customFormat="1" ht="37.5" x14ac:dyDescent="0.25">
      <c r="A518" s="35"/>
      <c r="B518" s="29" t="s">
        <v>41</v>
      </c>
      <c r="C518" s="41"/>
      <c r="D518" s="42"/>
      <c r="E518" s="149"/>
      <c r="F518" s="20"/>
      <c r="G518" s="20"/>
      <c r="H518" s="20"/>
    </row>
    <row r="519" spans="1:8" s="21" customFormat="1" x14ac:dyDescent="0.25">
      <c r="A519" s="35"/>
      <c r="B519" s="29"/>
      <c r="C519" s="41"/>
      <c r="D519" s="42"/>
      <c r="E519" s="149"/>
      <c r="F519" s="20"/>
      <c r="G519" s="20"/>
      <c r="H519" s="20"/>
    </row>
    <row r="520" spans="1:8" s="21" customFormat="1" x14ac:dyDescent="0.25">
      <c r="A520" s="35" t="s">
        <v>473</v>
      </c>
      <c r="B520" s="29" t="s">
        <v>168</v>
      </c>
      <c r="C520" s="41"/>
      <c r="D520" s="42"/>
      <c r="E520" s="149"/>
      <c r="F520" s="20"/>
      <c r="G520" s="20"/>
      <c r="H520" s="20"/>
    </row>
    <row r="521" spans="1:8" s="21" customFormat="1" ht="50" x14ac:dyDescent="0.25">
      <c r="A521" s="35" t="s">
        <v>16</v>
      </c>
      <c r="B521" s="29" t="s">
        <v>440</v>
      </c>
      <c r="C521" s="41" t="s">
        <v>31</v>
      </c>
      <c r="D521" s="42">
        <v>1</v>
      </c>
      <c r="E521" s="149"/>
      <c r="F521" s="20"/>
      <c r="G521" s="20"/>
      <c r="H521" s="17"/>
    </row>
    <row r="522" spans="1:8" s="21" customFormat="1" ht="50" x14ac:dyDescent="0.25">
      <c r="A522" s="35" t="s">
        <v>43</v>
      </c>
      <c r="B522" s="29" t="s">
        <v>443</v>
      </c>
      <c r="C522" s="41" t="s">
        <v>31</v>
      </c>
      <c r="D522" s="42">
        <v>7</v>
      </c>
      <c r="E522" s="149"/>
      <c r="F522" s="20"/>
      <c r="G522" s="20"/>
      <c r="H522" s="17"/>
    </row>
    <row r="523" spans="1:8" s="21" customFormat="1" ht="62.5" x14ac:dyDescent="0.25">
      <c r="A523" s="35" t="s">
        <v>44</v>
      </c>
      <c r="B523" s="29" t="s">
        <v>506</v>
      </c>
      <c r="C523" s="41" t="s">
        <v>15</v>
      </c>
      <c r="D523" s="42">
        <v>100</v>
      </c>
      <c r="E523" s="149"/>
      <c r="F523" s="43"/>
      <c r="G523" s="43"/>
      <c r="H523" s="54"/>
    </row>
    <row r="524" spans="1:8" s="21" customFormat="1" x14ac:dyDescent="0.25">
      <c r="A524" s="35"/>
      <c r="B524" s="29"/>
      <c r="C524" s="41"/>
      <c r="D524" s="42"/>
      <c r="E524" s="149"/>
      <c r="F524" s="20"/>
      <c r="G524" s="20"/>
      <c r="H524" s="17"/>
    </row>
    <row r="525" spans="1:8" s="21" customFormat="1" ht="37.5" x14ac:dyDescent="0.25">
      <c r="A525" s="35" t="s">
        <v>474</v>
      </c>
      <c r="B525" s="29" t="s">
        <v>485</v>
      </c>
      <c r="C525" s="41"/>
      <c r="D525" s="42"/>
      <c r="E525" s="149"/>
      <c r="F525" s="20"/>
      <c r="G525" s="20"/>
      <c r="H525" s="20"/>
    </row>
    <row r="526" spans="1:8" s="21" customFormat="1" ht="25" x14ac:dyDescent="0.25">
      <c r="A526" s="35" t="s">
        <v>16</v>
      </c>
      <c r="B526" s="29" t="s">
        <v>484</v>
      </c>
      <c r="C526" s="41" t="s">
        <v>15</v>
      </c>
      <c r="D526" s="42">
        <v>5</v>
      </c>
      <c r="E526" s="149"/>
      <c r="F526" s="20"/>
      <c r="G526" s="20"/>
      <c r="H526" s="17"/>
    </row>
    <row r="527" spans="1:8" s="21" customFormat="1" ht="37.5" x14ac:dyDescent="0.25">
      <c r="A527" s="35" t="s">
        <v>43</v>
      </c>
      <c r="B527" s="29" t="s">
        <v>486</v>
      </c>
      <c r="C527" s="41" t="s">
        <v>31</v>
      </c>
      <c r="D527" s="42">
        <v>1</v>
      </c>
      <c r="E527" s="149"/>
      <c r="F527" s="20"/>
      <c r="G527" s="20"/>
      <c r="H527" s="17"/>
    </row>
    <row r="528" spans="1:8" s="21" customFormat="1" ht="37.5" x14ac:dyDescent="0.25">
      <c r="A528" s="35" t="s">
        <v>44</v>
      </c>
      <c r="B528" s="29" t="s">
        <v>482</v>
      </c>
      <c r="C528" s="41" t="s">
        <v>31</v>
      </c>
      <c r="D528" s="42">
        <v>1</v>
      </c>
      <c r="E528" s="149"/>
      <c r="F528" s="20"/>
      <c r="G528" s="20"/>
      <c r="H528" s="17"/>
    </row>
    <row r="529" spans="1:8" s="21" customFormat="1" x14ac:dyDescent="0.25">
      <c r="A529" s="35"/>
      <c r="B529" s="29"/>
      <c r="C529" s="41"/>
      <c r="D529" s="42"/>
      <c r="E529" s="149"/>
      <c r="F529" s="20"/>
      <c r="G529" s="20"/>
      <c r="H529" s="17"/>
    </row>
    <row r="530" spans="1:8" s="21" customFormat="1" ht="40.5" customHeight="1" x14ac:dyDescent="0.25">
      <c r="A530" s="35" t="s">
        <v>475</v>
      </c>
      <c r="B530" s="29" t="s">
        <v>442</v>
      </c>
      <c r="C530" s="41"/>
      <c r="D530" s="42"/>
      <c r="E530" s="149"/>
      <c r="F530" s="20"/>
      <c r="G530" s="20"/>
      <c r="H530" s="20"/>
    </row>
    <row r="531" spans="1:8" s="21" customFormat="1" ht="49.5" customHeight="1" x14ac:dyDescent="0.25">
      <c r="A531" s="35" t="s">
        <v>16</v>
      </c>
      <c r="B531" s="29" t="s">
        <v>481</v>
      </c>
      <c r="C531" s="41" t="s">
        <v>31</v>
      </c>
      <c r="D531" s="42">
        <v>1</v>
      </c>
      <c r="E531" s="149"/>
      <c r="F531" s="20"/>
      <c r="G531" s="20"/>
      <c r="H531" s="17"/>
    </row>
    <row r="532" spans="1:8" s="21" customFormat="1" ht="25" x14ac:dyDescent="0.25">
      <c r="A532" s="35" t="s">
        <v>43</v>
      </c>
      <c r="B532" s="29" t="s">
        <v>446</v>
      </c>
      <c r="C532" s="41" t="s">
        <v>31</v>
      </c>
      <c r="D532" s="42">
        <v>1</v>
      </c>
      <c r="E532" s="149"/>
      <c r="F532" s="20"/>
      <c r="G532" s="20"/>
      <c r="H532" s="17"/>
    </row>
    <row r="533" spans="1:8" s="21" customFormat="1" ht="37.5" x14ac:dyDescent="0.25">
      <c r="A533" s="35" t="s">
        <v>44</v>
      </c>
      <c r="B533" s="29" t="s">
        <v>445</v>
      </c>
      <c r="C533" s="41" t="s">
        <v>31</v>
      </c>
      <c r="D533" s="42">
        <v>1</v>
      </c>
      <c r="E533" s="149"/>
      <c r="F533" s="20"/>
      <c r="G533" s="20"/>
      <c r="H533" s="17"/>
    </row>
    <row r="534" spans="1:8" s="21" customFormat="1" ht="37.5" x14ac:dyDescent="0.25">
      <c r="A534" s="35" t="s">
        <v>45</v>
      </c>
      <c r="B534" s="29" t="s">
        <v>447</v>
      </c>
      <c r="C534" s="41" t="s">
        <v>31</v>
      </c>
      <c r="D534" s="42">
        <v>2</v>
      </c>
      <c r="E534" s="149"/>
      <c r="F534" s="20"/>
      <c r="G534" s="20"/>
      <c r="H534" s="17"/>
    </row>
    <row r="535" spans="1:8" s="21" customFormat="1" ht="25" x14ac:dyDescent="0.25">
      <c r="A535" s="35" t="s">
        <v>46</v>
      </c>
      <c r="B535" s="29" t="s">
        <v>448</v>
      </c>
      <c r="C535" s="41" t="s">
        <v>31</v>
      </c>
      <c r="D535" s="42">
        <v>1</v>
      </c>
      <c r="E535" s="149"/>
      <c r="F535" s="20"/>
      <c r="G535" s="20"/>
      <c r="H535" s="17"/>
    </row>
    <row r="536" spans="1:8" s="21" customFormat="1" x14ac:dyDescent="0.25">
      <c r="A536" s="35" t="s">
        <v>47</v>
      </c>
      <c r="B536" s="29" t="s">
        <v>449</v>
      </c>
      <c r="C536" s="41" t="s">
        <v>12</v>
      </c>
      <c r="D536" s="42">
        <v>20</v>
      </c>
      <c r="E536" s="149"/>
      <c r="F536" s="20"/>
      <c r="G536" s="20"/>
      <c r="H536" s="17"/>
    </row>
    <row r="537" spans="1:8" s="21" customFormat="1" x14ac:dyDescent="0.25">
      <c r="A537" s="35"/>
      <c r="B537" s="29"/>
      <c r="C537" s="41"/>
      <c r="D537" s="42"/>
      <c r="E537" s="149"/>
      <c r="F537" s="20"/>
      <c r="G537" s="20"/>
      <c r="H537" s="17"/>
    </row>
    <row r="538" spans="1:8" s="21" customFormat="1" ht="37.5" x14ac:dyDescent="0.25">
      <c r="A538" s="35" t="s">
        <v>483</v>
      </c>
      <c r="B538" s="29" t="s">
        <v>503</v>
      </c>
      <c r="C538" s="41"/>
      <c r="D538" s="42"/>
      <c r="E538" s="149"/>
      <c r="F538" s="20"/>
      <c r="G538" s="20"/>
      <c r="H538" s="17"/>
    </row>
    <row r="539" spans="1:8" s="21" customFormat="1" ht="37.5" x14ac:dyDescent="0.25">
      <c r="A539" s="35" t="s">
        <v>16</v>
      </c>
      <c r="B539" s="29" t="s">
        <v>524</v>
      </c>
      <c r="C539" s="41" t="s">
        <v>14</v>
      </c>
      <c r="D539" s="42">
        <v>14000</v>
      </c>
      <c r="E539" s="149"/>
      <c r="F539" s="20"/>
      <c r="G539" s="20"/>
      <c r="H539" s="17"/>
    </row>
    <row r="540" spans="1:8" s="21" customFormat="1" ht="62.5" x14ac:dyDescent="0.25">
      <c r="A540" s="35" t="s">
        <v>43</v>
      </c>
      <c r="B540" s="29" t="s">
        <v>523</v>
      </c>
      <c r="C540" s="41" t="s">
        <v>13</v>
      </c>
      <c r="D540" s="42">
        <v>110</v>
      </c>
      <c r="E540" s="149"/>
      <c r="F540" s="20"/>
      <c r="G540" s="20"/>
      <c r="H540" s="17"/>
    </row>
    <row r="541" spans="1:8" s="21" customFormat="1" ht="53.25" customHeight="1" x14ac:dyDescent="0.25">
      <c r="A541" s="35" t="s">
        <v>44</v>
      </c>
      <c r="B541" s="29" t="s">
        <v>504</v>
      </c>
      <c r="C541" s="41" t="s">
        <v>15</v>
      </c>
      <c r="D541" s="42">
        <v>290</v>
      </c>
      <c r="E541" s="149"/>
      <c r="F541" s="20"/>
      <c r="G541" s="20"/>
      <c r="H541" s="17"/>
    </row>
    <row r="542" spans="1:8" s="21" customFormat="1" ht="50" x14ac:dyDescent="0.25">
      <c r="A542" s="35" t="s">
        <v>45</v>
      </c>
      <c r="B542" s="29" t="s">
        <v>505</v>
      </c>
      <c r="C542" s="41" t="s">
        <v>13</v>
      </c>
      <c r="D542" s="42">
        <v>90</v>
      </c>
      <c r="E542" s="149"/>
      <c r="F542" s="20"/>
      <c r="G542" s="20"/>
      <c r="H542" s="17"/>
    </row>
    <row r="543" spans="1:8" s="21" customFormat="1" ht="62.5" x14ac:dyDescent="0.25">
      <c r="A543" s="35" t="s">
        <v>46</v>
      </c>
      <c r="B543" s="29" t="s">
        <v>525</v>
      </c>
      <c r="C543" s="41" t="s">
        <v>12</v>
      </c>
      <c r="D543" s="42">
        <v>20</v>
      </c>
      <c r="E543" s="149"/>
      <c r="F543" s="20"/>
      <c r="G543" s="20"/>
      <c r="H543" s="17"/>
    </row>
    <row r="544" spans="1:8" s="21" customFormat="1" x14ac:dyDescent="0.25">
      <c r="A544" s="35"/>
      <c r="B544" s="29"/>
      <c r="C544" s="41"/>
      <c r="D544" s="42"/>
      <c r="E544" s="149"/>
      <c r="F544" s="20"/>
      <c r="G544" s="20"/>
      <c r="H544" s="17"/>
    </row>
    <row r="545" spans="1:8" s="21" customFormat="1" ht="50" x14ac:dyDescent="0.25">
      <c r="A545" s="35" t="s">
        <v>487</v>
      </c>
      <c r="B545" s="29" t="s">
        <v>532</v>
      </c>
      <c r="C545" s="41"/>
      <c r="D545" s="42"/>
      <c r="E545" s="149"/>
      <c r="F545" s="20"/>
      <c r="G545" s="20"/>
      <c r="H545" s="17"/>
    </row>
    <row r="546" spans="1:8" ht="13" thickBot="1" x14ac:dyDescent="0.3">
      <c r="A546" s="144"/>
      <c r="B546" s="90"/>
      <c r="C546" s="142" t="s">
        <v>31</v>
      </c>
      <c r="D546" s="99">
        <v>2</v>
      </c>
      <c r="E546" s="99"/>
      <c r="F546" s="99"/>
      <c r="G546" s="154"/>
      <c r="H546" s="99"/>
    </row>
    <row r="547" spans="1:8" ht="13.5" thickTop="1" x14ac:dyDescent="0.3">
      <c r="B547" s="19" t="s">
        <v>29</v>
      </c>
      <c r="H547" s="153"/>
    </row>
  </sheetData>
  <pageMargins left="0.74803149606299213" right="0.75" top="0.98425196850393704" bottom="0.98425196850393704" header="0.51181102362204722" footer="0.51181102362204722"/>
  <pageSetup paperSize="9" orientation="portrait" r:id="rId1"/>
  <headerFooter alignWithMargins="0">
    <oddHeader>&amp;C&amp;"Arial,Krepko"&amp;7Biro 360 d.o.o&amp;"Arial,Navadno"., Projektiranje in tehnično svetovanje, 
Slovenska cesta 58, 1000 Ljubljana, tel: 01 430 53 77, fax: 430 54 87
4- NAČRT S PODROČJA STROJNIŠTVA, PZI</oddHeader>
    <oddFooter>&amp;C&amp;10&amp;P /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64F77F-5D21-4B36-9D45-89CFD9C33C36}">
  <dimension ref="A1:W98"/>
  <sheetViews>
    <sheetView topLeftCell="A4" zoomScaleNormal="100" zoomScaleSheetLayoutView="85" workbookViewId="0">
      <selection activeCell="E217" sqref="E217"/>
    </sheetView>
  </sheetViews>
  <sheetFormatPr defaultColWidth="9.75" defaultRowHeight="12.5" x14ac:dyDescent="0.25"/>
  <cols>
    <col min="1" max="1" width="3.25" style="39" customWidth="1"/>
    <col min="2" max="2" width="33.75" style="166" customWidth="1"/>
    <col min="3" max="3" width="4.75" style="41" customWidth="1"/>
    <col min="4" max="4" width="5.75" style="20" bestFit="1" customWidth="1"/>
    <col min="5" max="6" width="7.25" style="17" bestFit="1" customWidth="1"/>
    <col min="7" max="7" width="8.25" style="17" bestFit="1" customWidth="1"/>
    <col min="8" max="8" width="9.1640625" style="17" customWidth="1"/>
    <col min="9" max="16384" width="9.75" style="16"/>
  </cols>
  <sheetData>
    <row r="1" spans="1:23" s="88" customFormat="1" ht="9" x14ac:dyDescent="0.2">
      <c r="A1" s="157" t="s">
        <v>56</v>
      </c>
      <c r="B1" s="158" t="s">
        <v>7</v>
      </c>
      <c r="C1" s="159" t="s">
        <v>8</v>
      </c>
      <c r="D1" s="160" t="s">
        <v>9</v>
      </c>
      <c r="E1" s="146" t="s">
        <v>26</v>
      </c>
      <c r="F1" s="150" t="s">
        <v>27</v>
      </c>
      <c r="G1" s="151" t="s">
        <v>10</v>
      </c>
      <c r="H1" s="151" t="s">
        <v>11</v>
      </c>
      <c r="I1" s="78"/>
      <c r="J1" s="78"/>
      <c r="K1" s="79"/>
      <c r="L1" s="80"/>
      <c r="M1" s="81"/>
      <c r="N1" s="82"/>
      <c r="O1" s="82"/>
      <c r="P1" s="82"/>
      <c r="Q1" s="81"/>
      <c r="R1" s="83"/>
      <c r="S1" s="84"/>
      <c r="T1" s="85"/>
      <c r="U1" s="86"/>
      <c r="V1" s="86"/>
      <c r="W1" s="87"/>
    </row>
    <row r="3" spans="1:23" ht="28" x14ac:dyDescent="0.25">
      <c r="A3" s="161" t="s">
        <v>533</v>
      </c>
      <c r="B3" s="162" t="s">
        <v>565</v>
      </c>
    </row>
    <row r="5" spans="1:23" ht="75" x14ac:dyDescent="0.25">
      <c r="A5" s="39" t="s">
        <v>22</v>
      </c>
      <c r="B5" s="166" t="s">
        <v>579</v>
      </c>
      <c r="C5" s="164"/>
      <c r="D5" s="164"/>
    </row>
    <row r="6" spans="1:23" x14ac:dyDescent="0.25">
      <c r="B6" s="163" t="s">
        <v>534</v>
      </c>
      <c r="C6" s="164"/>
      <c r="D6" s="164"/>
    </row>
    <row r="7" spans="1:23" x14ac:dyDescent="0.25">
      <c r="B7" s="163" t="s">
        <v>535</v>
      </c>
      <c r="C7" s="164"/>
      <c r="D7" s="164"/>
    </row>
    <row r="8" spans="1:23" x14ac:dyDescent="0.25">
      <c r="B8" s="163" t="s">
        <v>536</v>
      </c>
      <c r="C8" s="164"/>
      <c r="D8" s="164"/>
    </row>
    <row r="9" spans="1:23" ht="13" x14ac:dyDescent="0.3">
      <c r="B9" s="165" t="s">
        <v>537</v>
      </c>
      <c r="C9" s="164"/>
      <c r="D9" s="164"/>
    </row>
    <row r="10" spans="1:23" x14ac:dyDescent="0.25">
      <c r="B10" s="156" t="s">
        <v>571</v>
      </c>
      <c r="C10" s="164"/>
      <c r="D10" s="164"/>
    </row>
    <row r="11" spans="1:23" ht="25" x14ac:dyDescent="0.25">
      <c r="B11" s="163" t="s">
        <v>538</v>
      </c>
      <c r="C11" s="164"/>
      <c r="D11" s="164"/>
    </row>
    <row r="12" spans="1:23" ht="25" x14ac:dyDescent="0.25">
      <c r="B12" s="163" t="s">
        <v>539</v>
      </c>
      <c r="C12" s="164"/>
      <c r="D12" s="164"/>
    </row>
    <row r="13" spans="1:23" x14ac:dyDescent="0.25">
      <c r="B13" s="163" t="s">
        <v>540</v>
      </c>
      <c r="C13" s="164"/>
      <c r="D13" s="164"/>
    </row>
    <row r="14" spans="1:23" x14ac:dyDescent="0.25">
      <c r="B14" s="163" t="s">
        <v>541</v>
      </c>
      <c r="C14" s="164"/>
      <c r="D14" s="164"/>
    </row>
    <row r="15" spans="1:23" x14ac:dyDescent="0.25">
      <c r="B15" s="163" t="s">
        <v>542</v>
      </c>
      <c r="C15" s="164"/>
      <c r="D15" s="164"/>
    </row>
    <row r="16" spans="1:23" x14ac:dyDescent="0.25">
      <c r="B16" s="163" t="s">
        <v>543</v>
      </c>
      <c r="C16" s="164"/>
      <c r="D16" s="164"/>
    </row>
    <row r="17" spans="2:4" ht="13" x14ac:dyDescent="0.3">
      <c r="B17" s="165" t="s">
        <v>544</v>
      </c>
      <c r="C17" s="164"/>
      <c r="D17" s="164"/>
    </row>
    <row r="18" spans="2:4" ht="25" x14ac:dyDescent="0.25">
      <c r="B18" s="163" t="s">
        <v>570</v>
      </c>
      <c r="C18" s="164"/>
      <c r="D18" s="164"/>
    </row>
    <row r="19" spans="2:4" x14ac:dyDescent="0.25">
      <c r="B19" s="163" t="s">
        <v>545</v>
      </c>
      <c r="C19" s="164"/>
      <c r="D19" s="164"/>
    </row>
    <row r="20" spans="2:4" x14ac:dyDescent="0.25">
      <c r="B20" s="163" t="s">
        <v>546</v>
      </c>
      <c r="C20" s="164"/>
      <c r="D20" s="164"/>
    </row>
    <row r="21" spans="2:4" x14ac:dyDescent="0.25">
      <c r="B21" s="163" t="s">
        <v>547</v>
      </c>
      <c r="C21" s="164"/>
      <c r="D21" s="164"/>
    </row>
    <row r="22" spans="2:4" x14ac:dyDescent="0.25">
      <c r="B22" s="163"/>
      <c r="C22" s="164"/>
      <c r="D22" s="164"/>
    </row>
    <row r="23" spans="2:4" ht="25.5" x14ac:dyDescent="0.25">
      <c r="B23" s="156" t="s">
        <v>581</v>
      </c>
      <c r="C23" s="164"/>
      <c r="D23" s="164"/>
    </row>
    <row r="24" spans="2:4" x14ac:dyDescent="0.25">
      <c r="B24" s="156"/>
      <c r="C24" s="164"/>
      <c r="D24" s="164"/>
    </row>
    <row r="25" spans="2:4" ht="13" x14ac:dyDescent="0.3">
      <c r="B25" s="165" t="s">
        <v>580</v>
      </c>
      <c r="C25" s="164"/>
      <c r="D25" s="164"/>
    </row>
    <row r="26" spans="2:4" x14ac:dyDescent="0.25">
      <c r="B26" s="163" t="s">
        <v>572</v>
      </c>
      <c r="C26" s="164"/>
      <c r="D26" s="164"/>
    </row>
    <row r="27" spans="2:4" ht="25" x14ac:dyDescent="0.25">
      <c r="B27" s="163" t="s">
        <v>603</v>
      </c>
      <c r="C27" s="164"/>
      <c r="D27" s="164"/>
    </row>
    <row r="28" spans="2:4" x14ac:dyDescent="0.25">
      <c r="B28" s="163" t="s">
        <v>582</v>
      </c>
      <c r="C28" s="164"/>
      <c r="D28" s="164"/>
    </row>
    <row r="29" spans="2:4" x14ac:dyDescent="0.25">
      <c r="B29" s="163" t="s">
        <v>548</v>
      </c>
      <c r="C29" s="164"/>
      <c r="D29" s="164"/>
    </row>
    <row r="30" spans="2:4" x14ac:dyDescent="0.25">
      <c r="B30" s="163" t="s">
        <v>549</v>
      </c>
      <c r="C30" s="164"/>
      <c r="D30" s="164"/>
    </row>
    <row r="31" spans="2:4" x14ac:dyDescent="0.25">
      <c r="B31" s="163" t="s">
        <v>573</v>
      </c>
      <c r="C31" s="164"/>
      <c r="D31" s="164"/>
    </row>
    <row r="32" spans="2:4" ht="25" x14ac:dyDescent="0.25">
      <c r="B32" s="163" t="s">
        <v>570</v>
      </c>
      <c r="C32" s="164"/>
      <c r="D32" s="164"/>
    </row>
    <row r="33" spans="2:4" x14ac:dyDescent="0.25">
      <c r="B33" s="163" t="s">
        <v>550</v>
      </c>
      <c r="C33" s="164"/>
      <c r="D33" s="164"/>
    </row>
    <row r="34" spans="2:4" x14ac:dyDescent="0.25">
      <c r="B34" s="163" t="s">
        <v>551</v>
      </c>
      <c r="C34" s="164"/>
      <c r="D34" s="164"/>
    </row>
    <row r="35" spans="2:4" x14ac:dyDescent="0.25">
      <c r="B35" s="163" t="s">
        <v>552</v>
      </c>
      <c r="C35" s="164"/>
      <c r="D35" s="164"/>
    </row>
    <row r="36" spans="2:4" x14ac:dyDescent="0.25">
      <c r="B36" s="163" t="s">
        <v>549</v>
      </c>
      <c r="C36" s="164"/>
      <c r="D36" s="164"/>
    </row>
    <row r="37" spans="2:4" x14ac:dyDescent="0.25">
      <c r="B37" s="163" t="s">
        <v>553</v>
      </c>
      <c r="C37" s="164"/>
      <c r="D37" s="164"/>
    </row>
    <row r="38" spans="2:4" x14ac:dyDescent="0.25">
      <c r="B38" s="163" t="s">
        <v>574</v>
      </c>
      <c r="C38" s="164"/>
      <c r="D38" s="164"/>
    </row>
    <row r="39" spans="2:4" x14ac:dyDescent="0.25">
      <c r="B39" s="163" t="s">
        <v>573</v>
      </c>
      <c r="C39" s="164"/>
      <c r="D39" s="164"/>
    </row>
    <row r="40" spans="2:4" x14ac:dyDescent="0.25">
      <c r="B40" s="163" t="s">
        <v>554</v>
      </c>
      <c r="C40" s="164"/>
      <c r="D40" s="164"/>
    </row>
    <row r="41" spans="2:4" x14ac:dyDescent="0.25">
      <c r="B41" s="163" t="s">
        <v>555</v>
      </c>
      <c r="C41" s="164"/>
      <c r="D41" s="164"/>
    </row>
    <row r="42" spans="2:4" x14ac:dyDescent="0.25">
      <c r="B42" s="163" t="s">
        <v>556</v>
      </c>
      <c r="C42" s="164"/>
      <c r="D42" s="164"/>
    </row>
    <row r="43" spans="2:4" x14ac:dyDescent="0.25">
      <c r="B43" s="163" t="s">
        <v>575</v>
      </c>
      <c r="C43" s="164"/>
      <c r="D43" s="164"/>
    </row>
    <row r="44" spans="2:4" x14ac:dyDescent="0.25">
      <c r="B44" s="163" t="s">
        <v>576</v>
      </c>
      <c r="C44" s="164"/>
      <c r="D44" s="164"/>
    </row>
    <row r="45" spans="2:4" x14ac:dyDescent="0.25">
      <c r="B45" s="163" t="s">
        <v>557</v>
      </c>
      <c r="C45" s="164"/>
      <c r="D45" s="164"/>
    </row>
    <row r="46" spans="2:4" ht="25" x14ac:dyDescent="0.25">
      <c r="B46" s="163" t="s">
        <v>577</v>
      </c>
      <c r="C46" s="164"/>
      <c r="D46" s="164"/>
    </row>
    <row r="47" spans="2:4" x14ac:dyDescent="0.25">
      <c r="B47" s="163" t="s">
        <v>558</v>
      </c>
      <c r="C47" s="164"/>
      <c r="D47" s="164"/>
    </row>
    <row r="48" spans="2:4" x14ac:dyDescent="0.25">
      <c r="B48" s="163" t="s">
        <v>559</v>
      </c>
      <c r="C48" s="164"/>
      <c r="D48" s="164"/>
    </row>
    <row r="49" spans="1:4" x14ac:dyDescent="0.25">
      <c r="B49" s="163" t="s">
        <v>560</v>
      </c>
      <c r="C49" s="164"/>
      <c r="D49" s="164"/>
    </row>
    <row r="50" spans="1:4" x14ac:dyDescent="0.25">
      <c r="B50" s="163" t="s">
        <v>561</v>
      </c>
      <c r="C50" s="164"/>
      <c r="D50" s="164"/>
    </row>
    <row r="51" spans="1:4" ht="13" x14ac:dyDescent="0.3">
      <c r="B51" s="165"/>
      <c r="C51" s="164"/>
      <c r="D51" s="164"/>
    </row>
    <row r="52" spans="1:4" ht="38" x14ac:dyDescent="0.25">
      <c r="B52" s="165" t="s">
        <v>595</v>
      </c>
      <c r="C52" s="164"/>
      <c r="D52" s="164"/>
    </row>
    <row r="53" spans="1:4" x14ac:dyDescent="0.25">
      <c r="B53" s="163"/>
      <c r="C53" s="164"/>
      <c r="D53" s="164"/>
    </row>
    <row r="54" spans="1:4" x14ac:dyDescent="0.25">
      <c r="B54" s="163" t="s">
        <v>578</v>
      </c>
      <c r="C54" s="164"/>
      <c r="D54" s="164"/>
    </row>
    <row r="55" spans="1:4" ht="25" x14ac:dyDescent="0.25">
      <c r="B55" s="163" t="s">
        <v>601</v>
      </c>
      <c r="C55" s="164"/>
      <c r="D55" s="164"/>
    </row>
    <row r="56" spans="1:4" x14ac:dyDescent="0.25">
      <c r="B56" s="163" t="s">
        <v>584</v>
      </c>
      <c r="C56" s="164"/>
      <c r="D56" s="164"/>
    </row>
    <row r="57" spans="1:4" x14ac:dyDescent="0.25">
      <c r="B57" s="163"/>
      <c r="C57" s="164"/>
      <c r="D57" s="164"/>
    </row>
    <row r="58" spans="1:4" ht="50" x14ac:dyDescent="0.25">
      <c r="B58" s="163" t="s">
        <v>562</v>
      </c>
      <c r="C58" s="164"/>
      <c r="D58" s="164"/>
    </row>
    <row r="59" spans="1:4" x14ac:dyDescent="0.25">
      <c r="B59" s="163"/>
      <c r="C59" s="164"/>
      <c r="D59" s="164"/>
    </row>
    <row r="60" spans="1:4" ht="25.5" x14ac:dyDescent="0.3">
      <c r="B60" s="163" t="s">
        <v>596</v>
      </c>
      <c r="C60" s="164"/>
      <c r="D60" s="164"/>
    </row>
    <row r="61" spans="1:4" ht="13" x14ac:dyDescent="0.3">
      <c r="B61" s="163" t="s">
        <v>583</v>
      </c>
      <c r="C61" s="21" t="s">
        <v>563</v>
      </c>
      <c r="D61" s="164">
        <v>3</v>
      </c>
    </row>
    <row r="62" spans="1:4" ht="50" x14ac:dyDescent="0.25">
      <c r="B62" s="166" t="s">
        <v>586</v>
      </c>
    </row>
    <row r="64" spans="1:4" ht="112.5" x14ac:dyDescent="0.25">
      <c r="A64" s="39" t="s">
        <v>585</v>
      </c>
      <c r="B64" s="166" t="s">
        <v>597</v>
      </c>
    </row>
    <row r="65" spans="1:8" ht="25" x14ac:dyDescent="0.25">
      <c r="B65" s="166" t="s">
        <v>602</v>
      </c>
      <c r="C65" s="41" t="s">
        <v>12</v>
      </c>
      <c r="D65" s="20">
        <v>1</v>
      </c>
    </row>
    <row r="67" spans="1:8" ht="62.5" x14ac:dyDescent="0.25">
      <c r="A67" s="39" t="s">
        <v>24</v>
      </c>
      <c r="B67" s="166" t="s">
        <v>598</v>
      </c>
    </row>
    <row r="68" spans="1:8" x14ac:dyDescent="0.25">
      <c r="B68" s="166" t="s">
        <v>587</v>
      </c>
      <c r="C68" s="41" t="s">
        <v>12</v>
      </c>
      <c r="D68" s="20">
        <v>3</v>
      </c>
    </row>
    <row r="70" spans="1:8" ht="137.5" x14ac:dyDescent="0.25">
      <c r="A70" s="39" t="s">
        <v>25</v>
      </c>
      <c r="B70" s="166" t="s">
        <v>604</v>
      </c>
      <c r="C70" s="41" t="s">
        <v>31</v>
      </c>
      <c r="D70" s="20">
        <v>1</v>
      </c>
    </row>
    <row r="72" spans="1:8" ht="62.5" x14ac:dyDescent="0.25">
      <c r="A72" s="23" t="s">
        <v>30</v>
      </c>
      <c r="B72" s="24" t="s">
        <v>345</v>
      </c>
      <c r="C72" s="48"/>
      <c r="D72" s="18"/>
    </row>
    <row r="73" spans="1:8" x14ac:dyDescent="0.25">
      <c r="A73" s="34"/>
      <c r="B73" s="24"/>
      <c r="C73" s="48" t="s">
        <v>12</v>
      </c>
      <c r="D73" s="18">
        <v>2</v>
      </c>
      <c r="G73" s="149"/>
      <c r="H73" s="152"/>
    </row>
    <row r="74" spans="1:8" x14ac:dyDescent="0.25">
      <c r="A74" s="34"/>
      <c r="B74" s="24"/>
      <c r="C74" s="48"/>
      <c r="D74" s="18"/>
    </row>
    <row r="75" spans="1:8" ht="62.5" x14ac:dyDescent="0.25">
      <c r="A75" s="23" t="s">
        <v>186</v>
      </c>
      <c r="B75" s="24" t="s">
        <v>346</v>
      </c>
      <c r="C75" s="48"/>
      <c r="D75" s="18"/>
    </row>
    <row r="76" spans="1:8" x14ac:dyDescent="0.25">
      <c r="A76" s="34"/>
      <c r="B76" s="24"/>
      <c r="C76" s="48" t="s">
        <v>12</v>
      </c>
      <c r="D76" s="18">
        <v>6</v>
      </c>
      <c r="G76" s="149"/>
      <c r="H76" s="152"/>
    </row>
    <row r="77" spans="1:8" x14ac:dyDescent="0.25">
      <c r="A77" s="34"/>
      <c r="B77" s="24"/>
      <c r="C77" s="48"/>
      <c r="D77" s="18"/>
    </row>
    <row r="78" spans="1:8" ht="50" x14ac:dyDescent="0.25">
      <c r="A78" s="23" t="s">
        <v>187</v>
      </c>
      <c r="B78" s="24" t="s">
        <v>608</v>
      </c>
      <c r="C78" s="48"/>
      <c r="D78" s="18"/>
    </row>
    <row r="79" spans="1:8" x14ac:dyDescent="0.25">
      <c r="A79" s="23"/>
      <c r="B79" s="24"/>
      <c r="C79" s="48" t="s">
        <v>12</v>
      </c>
      <c r="D79" s="18">
        <v>1</v>
      </c>
      <c r="G79" s="149"/>
      <c r="H79" s="152"/>
    </row>
    <row r="80" spans="1:8" x14ac:dyDescent="0.25">
      <c r="A80" s="23"/>
      <c r="B80" s="24"/>
      <c r="C80" s="48"/>
      <c r="D80" s="18"/>
    </row>
    <row r="81" spans="1:4" ht="37.5" x14ac:dyDescent="0.25">
      <c r="A81" s="39" t="s">
        <v>188</v>
      </c>
      <c r="B81" s="166" t="s">
        <v>588</v>
      </c>
      <c r="C81" s="41" t="s">
        <v>31</v>
      </c>
      <c r="D81" s="20">
        <v>1</v>
      </c>
    </row>
    <row r="84" spans="1:4" ht="25" x14ac:dyDescent="0.25">
      <c r="A84" s="39" t="s">
        <v>189</v>
      </c>
      <c r="B84" s="166" t="s">
        <v>592</v>
      </c>
    </row>
    <row r="85" spans="1:4" ht="50" x14ac:dyDescent="0.25">
      <c r="B85" s="166" t="s">
        <v>606</v>
      </c>
      <c r="C85" s="41" t="s">
        <v>31</v>
      </c>
      <c r="D85" s="20">
        <v>1</v>
      </c>
    </row>
    <row r="86" spans="1:4" ht="50" x14ac:dyDescent="0.25">
      <c r="B86" s="166" t="s">
        <v>607</v>
      </c>
      <c r="C86" s="41" t="s">
        <v>31</v>
      </c>
      <c r="D86" s="20">
        <v>2</v>
      </c>
    </row>
    <row r="87" spans="1:4" ht="37.5" x14ac:dyDescent="0.25">
      <c r="B87" s="166" t="s">
        <v>605</v>
      </c>
      <c r="C87" s="41" t="s">
        <v>31</v>
      </c>
      <c r="D87" s="20">
        <v>1</v>
      </c>
    </row>
    <row r="88" spans="1:4" ht="25" x14ac:dyDescent="0.25">
      <c r="B88" s="166" t="s">
        <v>593</v>
      </c>
      <c r="C88" s="41" t="s">
        <v>31</v>
      </c>
      <c r="D88" s="20">
        <v>1</v>
      </c>
    </row>
    <row r="90" spans="1:4" x14ac:dyDescent="0.25">
      <c r="A90" s="39" t="s">
        <v>190</v>
      </c>
      <c r="B90" s="166" t="s">
        <v>564</v>
      </c>
    </row>
    <row r="91" spans="1:4" ht="62.5" x14ac:dyDescent="0.25">
      <c r="B91" s="166" t="s">
        <v>594</v>
      </c>
      <c r="C91" s="41" t="s">
        <v>12</v>
      </c>
      <c r="D91" s="20">
        <v>3</v>
      </c>
    </row>
    <row r="92" spans="1:4" ht="50" x14ac:dyDescent="0.25">
      <c r="B92" s="166" t="s">
        <v>600</v>
      </c>
      <c r="C92" s="41" t="s">
        <v>31</v>
      </c>
      <c r="D92" s="20">
        <v>1</v>
      </c>
    </row>
    <row r="93" spans="1:4" ht="50" x14ac:dyDescent="0.25">
      <c r="B93" s="166" t="s">
        <v>589</v>
      </c>
      <c r="C93" s="41" t="s">
        <v>31</v>
      </c>
      <c r="D93" s="20">
        <v>1</v>
      </c>
    </row>
    <row r="94" spans="1:4" ht="37.5" x14ac:dyDescent="0.25">
      <c r="B94" s="166" t="s">
        <v>590</v>
      </c>
      <c r="C94" s="41" t="s">
        <v>15</v>
      </c>
      <c r="D94" s="20">
        <v>134</v>
      </c>
    </row>
    <row r="95" spans="1:4" ht="37.5" x14ac:dyDescent="0.25">
      <c r="B95" s="166" t="s">
        <v>591</v>
      </c>
      <c r="C95" s="41" t="s">
        <v>15</v>
      </c>
      <c r="D95" s="20">
        <v>550</v>
      </c>
    </row>
    <row r="96" spans="1:4" ht="37.5" x14ac:dyDescent="0.25">
      <c r="B96" s="166" t="s">
        <v>599</v>
      </c>
      <c r="C96" s="41" t="s">
        <v>31</v>
      </c>
      <c r="D96" s="20">
        <v>1</v>
      </c>
    </row>
    <row r="97" spans="1:8" ht="13" thickBot="1" x14ac:dyDescent="0.3">
      <c r="A97" s="167"/>
      <c r="B97" s="168"/>
      <c r="C97" s="169"/>
      <c r="D97" s="154"/>
      <c r="E97" s="99"/>
      <c r="F97" s="99"/>
      <c r="G97" s="99"/>
      <c r="H97" s="99"/>
    </row>
    <row r="98" spans="1:8" s="173" customFormat="1" ht="13.5" thickTop="1" x14ac:dyDescent="0.3">
      <c r="A98" s="161"/>
      <c r="B98" s="170" t="s">
        <v>29</v>
      </c>
      <c r="C98" s="171"/>
      <c r="D98" s="172"/>
      <c r="E98" s="172"/>
      <c r="F98" s="172"/>
      <c r="G98" s="172"/>
      <c r="H98" s="172"/>
    </row>
  </sheetData>
  <pageMargins left="0.74803149606299213" right="0.75" top="0.98425196850393704" bottom="0.98425196850393704" header="0.51181102362204722" footer="0.51181102362204722"/>
  <pageSetup paperSize="9" orientation="portrait" r:id="rId1"/>
  <headerFooter alignWithMargins="0">
    <oddHeader>&amp;C&amp;"Arial,Krepko"&amp;7Biro 360 d.o.o&amp;"Arial,Navadno"., Projektiranje in tehnično svetovanje, 
Slovenska cesta 58, 1000 Ljubljana, tel: 01 430 53 77, fax: 430 54 87
4- NAČRT S PODROČJA STROJNIŠTVA, PZI</oddHeader>
    <oddFooter>&amp;C&amp;10&amp;P /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1"/>
  <sheetViews>
    <sheetView zoomScaleNormal="100" workbookViewId="0">
      <selection activeCell="B18" sqref="B18"/>
    </sheetView>
  </sheetViews>
  <sheetFormatPr defaultColWidth="9.75" defaultRowHeight="14" x14ac:dyDescent="0.3"/>
  <cols>
    <col min="1" max="1" width="3.25" style="55" customWidth="1"/>
    <col min="2" max="2" width="33.75" style="56" customWidth="1"/>
    <col min="3" max="3" width="4.75" customWidth="1"/>
    <col min="4" max="4" width="5.1640625" style="57" customWidth="1"/>
    <col min="5" max="5" width="7.1640625" style="57" customWidth="1"/>
    <col min="6" max="6" width="7.5" style="57" customWidth="1"/>
    <col min="7" max="7" width="9.75" customWidth="1"/>
    <col min="8" max="8" width="8.75" style="57" customWidth="1"/>
  </cols>
  <sheetData/>
  <phoneticPr fontId="0" type="noConversion"/>
  <pageMargins left="0.74803149606299213" right="0.75" top="0.98425196850393704" bottom="0.98425196850393704" header="0.51181102362204722" footer="0.51181102362204722"/>
  <pageSetup paperSize="9" orientation="portrait" r:id="rId1"/>
  <headerFooter alignWithMargins="0">
    <oddHeader>&amp;C&amp;"Arial,Krepko"&amp;7Biro 360 d.o.o&amp;"Arial,Navadno"., Projektiranje in tehnično svetovanje, 
Slovenska cesta 58, 1000 Ljubljana, tel: 01 430 53 77, fax: 430 54 87
5- NAČRT STROJNIH INŠTALACIJ IN STROJNE OPREME, PZI</oddHeader>
    <oddFooter>&amp;C&amp;10&amp;P /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Delovni listi</vt:lpstr>
      </vt:variant>
      <vt:variant>
        <vt:i4>5</vt:i4>
      </vt:variant>
    </vt:vector>
  </HeadingPairs>
  <TitlesOfParts>
    <vt:vector size="5" baseType="lpstr">
      <vt:lpstr>Splošno</vt:lpstr>
      <vt:lpstr>S-Hladilna centrala NPK</vt:lpstr>
      <vt:lpstr>S-Hladilna centrala F</vt:lpstr>
      <vt:lpstr>S-Prezracevanje F</vt:lpstr>
      <vt:lpstr>PRAZNO (3)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Rudi Grahek</dc:creator>
  <cp:lastModifiedBy>Rudi Grahek</cp:lastModifiedBy>
  <cp:lastPrinted>2024-07-31T10:24:36Z</cp:lastPrinted>
  <dcterms:created xsi:type="dcterms:W3CDTF">2000-04-05T19:47:57Z</dcterms:created>
  <dcterms:modified xsi:type="dcterms:W3CDTF">2024-07-31T10:40:29Z</dcterms:modified>
</cp:coreProperties>
</file>